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5 SVP ataskaita\Ataskaita Kontrolierių tarnybai\"/>
    </mc:Choice>
  </mc:AlternateContent>
  <xr:revisionPtr revIDLastSave="0" documentId="13_ncr:1_{15A0373D-6CB6-4D03-ABC9-5D38594C2BC6}" xr6:coauthVersionLast="47" xr6:coauthVersionMax="47" xr10:uidLastSave="{00000000-0000-0000-0000-000000000000}"/>
  <bookViews>
    <workbookView xWindow="28680" yWindow="-120" windowWidth="38640" windowHeight="21120" xr2:uid="{00000000-000D-0000-FFFF-FFFF00000000}"/>
  </bookViews>
  <sheets>
    <sheet name="Ataskaita" sheetId="4" r:id="rId1"/>
    <sheet name="011 programa" sheetId="10" r:id="rId2"/>
    <sheet name="senas" sheetId="8" state="hidden" r:id="rId3"/>
  </sheets>
  <definedNames>
    <definedName name="_xlnm.Print_Area" localSheetId="1">'011 programa'!$A$1:$L$164</definedName>
    <definedName name="_xlnm.Print_Area" localSheetId="0">Ataskaita!$B$1:$K$34</definedName>
    <definedName name="_xlnm.Print_Titles" localSheetId="2">senas!$4:$6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8" i="10" l="1"/>
  <c r="F163" i="10" s="1"/>
  <c r="E158" i="10"/>
  <c r="E163" i="10" s="1"/>
  <c r="D158" i="10"/>
  <c r="D163" i="10" s="1"/>
  <c r="C158" i="10"/>
  <c r="C163" i="10" s="1"/>
  <c r="G139" i="10"/>
  <c r="F139" i="10"/>
  <c r="F103" i="10"/>
  <c r="G56" i="10"/>
  <c r="F56" i="10"/>
  <c r="G50" i="10"/>
  <c r="F50" i="10"/>
  <c r="G44" i="10"/>
  <c r="F44" i="10"/>
  <c r="G38" i="10"/>
  <c r="F38" i="10"/>
  <c r="G154" i="10" l="1"/>
  <c r="F154" i="10"/>
  <c r="E154" i="10"/>
  <c r="D154" i="10"/>
  <c r="G152" i="10"/>
  <c r="G151" i="10" s="1"/>
  <c r="F152" i="10"/>
  <c r="F151" i="10" s="1"/>
  <c r="E152" i="10"/>
  <c r="E151" i="10" s="1"/>
  <c r="D152" i="10"/>
  <c r="D151" i="10" s="1"/>
  <c r="G149" i="10"/>
  <c r="F149" i="10"/>
  <c r="E149" i="10"/>
  <c r="D149" i="10"/>
  <c r="G147" i="10"/>
  <c r="G146" i="10" s="1"/>
  <c r="G143" i="10" s="1"/>
  <c r="F147" i="10"/>
  <c r="F146" i="10" s="1"/>
  <c r="E147" i="10"/>
  <c r="E146" i="10" s="1"/>
  <c r="D147" i="10"/>
  <c r="D146" i="10" s="1"/>
  <c r="E139" i="10"/>
  <c r="D139" i="10"/>
  <c r="G132" i="10"/>
  <c r="F132" i="10"/>
  <c r="E132" i="10"/>
  <c r="D132" i="10"/>
  <c r="G123" i="10"/>
  <c r="F123" i="10"/>
  <c r="E123" i="10"/>
  <c r="D123" i="10"/>
  <c r="G119" i="10"/>
  <c r="F119" i="10"/>
  <c r="E119" i="10"/>
  <c r="D119" i="10"/>
  <c r="G113" i="10"/>
  <c r="F113" i="10"/>
  <c r="E113" i="10"/>
  <c r="D113" i="10"/>
  <c r="G110" i="10"/>
  <c r="F110" i="10"/>
  <c r="E110" i="10"/>
  <c r="D110" i="10"/>
  <c r="G105" i="10"/>
  <c r="F105" i="10"/>
  <c r="E105" i="10"/>
  <c r="D105" i="10"/>
  <c r="G103" i="10"/>
  <c r="E103" i="10"/>
  <c r="D103" i="10"/>
  <c r="G100" i="10"/>
  <c r="G99" i="10" s="1"/>
  <c r="F100" i="10"/>
  <c r="F99" i="10" s="1"/>
  <c r="E100" i="10"/>
  <c r="E99" i="10" s="1"/>
  <c r="D100" i="10"/>
  <c r="D99" i="10" s="1"/>
  <c r="G97" i="10"/>
  <c r="G96" i="10" s="1"/>
  <c r="F97" i="10"/>
  <c r="F96" i="10" s="1"/>
  <c r="E97" i="10"/>
  <c r="E96" i="10" s="1"/>
  <c r="D97" i="10"/>
  <c r="D96" i="10" s="1"/>
  <c r="G92" i="10"/>
  <c r="G91" i="10" s="1"/>
  <c r="F92" i="10"/>
  <c r="F91" i="10" s="1"/>
  <c r="E92" i="10"/>
  <c r="E91" i="10" s="1"/>
  <c r="D92" i="10"/>
  <c r="D91" i="10" s="1"/>
  <c r="G89" i="10"/>
  <c r="F89" i="10"/>
  <c r="E89" i="10"/>
  <c r="D89" i="10"/>
  <c r="G86" i="10"/>
  <c r="F86" i="10"/>
  <c r="E87" i="10"/>
  <c r="E86" i="10" s="1"/>
  <c r="D87" i="10"/>
  <c r="D86" i="10" s="1"/>
  <c r="G81" i="10"/>
  <c r="F81" i="10"/>
  <c r="E81" i="10"/>
  <c r="D81" i="10"/>
  <c r="G76" i="10"/>
  <c r="G70" i="10" s="1"/>
  <c r="F76" i="10"/>
  <c r="F70" i="10" s="1"/>
  <c r="E76" i="10"/>
  <c r="D76" i="10"/>
  <c r="G68" i="10"/>
  <c r="F68" i="10"/>
  <c r="E68" i="10"/>
  <c r="D68" i="10"/>
  <c r="E56" i="10"/>
  <c r="D56" i="10"/>
  <c r="E50" i="10"/>
  <c r="D50" i="10"/>
  <c r="E44" i="10"/>
  <c r="D44" i="10"/>
  <c r="E38" i="10"/>
  <c r="D38" i="10"/>
  <c r="G20" i="10"/>
  <c r="G19" i="10" s="1"/>
  <c r="F20" i="10"/>
  <c r="F19" i="10" s="1"/>
  <c r="E20" i="10"/>
  <c r="D20" i="10"/>
  <c r="G12" i="10"/>
  <c r="G11" i="10" s="1"/>
  <c r="F12" i="10"/>
  <c r="F11" i="10" s="1"/>
  <c r="E12" i="10"/>
  <c r="E11" i="10" s="1"/>
  <c r="D12" i="10"/>
  <c r="D11" i="10" s="1"/>
  <c r="G9" i="10"/>
  <c r="G8" i="10" s="1"/>
  <c r="F9" i="10"/>
  <c r="F8" i="10" s="1"/>
  <c r="E9" i="10"/>
  <c r="D9" i="10"/>
  <c r="G16" i="10" l="1"/>
  <c r="F108" i="10"/>
  <c r="D8" i="10"/>
  <c r="F16" i="10"/>
  <c r="E8" i="10"/>
  <c r="D143" i="10"/>
  <c r="E143" i="10"/>
  <c r="G108" i="10"/>
  <c r="F143" i="10"/>
  <c r="E108" i="10"/>
  <c r="D108" i="10"/>
  <c r="D122" i="10"/>
  <c r="E70" i="10"/>
  <c r="E122" i="10"/>
  <c r="E107" i="10" s="1"/>
  <c r="D19" i="10"/>
  <c r="F122" i="10"/>
  <c r="F107" i="10" s="1"/>
  <c r="D70" i="10"/>
  <c r="E19" i="10"/>
  <c r="G122" i="10"/>
  <c r="G107" i="10" l="1"/>
  <c r="F7" i="10"/>
  <c r="G7" i="10"/>
  <c r="D16" i="10"/>
  <c r="D107" i="10"/>
  <c r="E16" i="10"/>
  <c r="E7" i="10" s="1"/>
  <c r="E160" i="8"/>
  <c r="D160" i="8"/>
  <c r="C160" i="8"/>
  <c r="F156" i="8"/>
  <c r="F160" i="8" s="1"/>
  <c r="H141" i="8"/>
  <c r="G141" i="8"/>
  <c r="F141" i="8"/>
  <c r="E141" i="8"/>
  <c r="H139" i="8"/>
  <c r="H138" i="8" s="1"/>
  <c r="G139" i="8"/>
  <c r="G138" i="8" s="1"/>
  <c r="F139" i="8"/>
  <c r="F138" i="8" s="1"/>
  <c r="E139" i="8"/>
  <c r="E138" i="8" s="1"/>
  <c r="E137" i="8" s="1"/>
  <c r="H135" i="8"/>
  <c r="H134" i="8" s="1"/>
  <c r="G135" i="8"/>
  <c r="G134" i="8" s="1"/>
  <c r="F135" i="8"/>
  <c r="F134" i="8" s="1"/>
  <c r="E135" i="8"/>
  <c r="E134" i="8"/>
  <c r="H129" i="8"/>
  <c r="G129" i="8"/>
  <c r="F129" i="8"/>
  <c r="E129" i="8"/>
  <c r="H123" i="8"/>
  <c r="G123" i="8"/>
  <c r="F123" i="8"/>
  <c r="E123" i="8"/>
  <c r="E122" i="8" s="1"/>
  <c r="H118" i="8"/>
  <c r="G118" i="8"/>
  <c r="F118" i="8"/>
  <c r="E118" i="8"/>
  <c r="H115" i="8"/>
  <c r="G115" i="8"/>
  <c r="F115" i="8"/>
  <c r="E115" i="8"/>
  <c r="H110" i="8"/>
  <c r="G110" i="8"/>
  <c r="F110" i="8"/>
  <c r="E110" i="8"/>
  <c r="H99" i="8"/>
  <c r="G99" i="8"/>
  <c r="F99" i="8"/>
  <c r="F95" i="8" s="1"/>
  <c r="E99" i="8"/>
  <c r="H96" i="8"/>
  <c r="H95" i="8" s="1"/>
  <c r="G96" i="8"/>
  <c r="G95" i="8" s="1"/>
  <c r="F96" i="8"/>
  <c r="E96" i="8"/>
  <c r="H92" i="8"/>
  <c r="G92" i="8"/>
  <c r="G91" i="8" s="1"/>
  <c r="F92" i="8"/>
  <c r="F91" i="8" s="1"/>
  <c r="E92" i="8"/>
  <c r="E91" i="8" s="1"/>
  <c r="H91" i="8"/>
  <c r="H89" i="8"/>
  <c r="H88" i="8" s="1"/>
  <c r="G89" i="8"/>
  <c r="F89" i="8"/>
  <c r="F88" i="8" s="1"/>
  <c r="E89" i="8"/>
  <c r="E88" i="8" s="1"/>
  <c r="G88" i="8"/>
  <c r="H86" i="8"/>
  <c r="G86" i="8"/>
  <c r="F86" i="8"/>
  <c r="E86" i="8"/>
  <c r="H79" i="8"/>
  <c r="H75" i="8" s="1"/>
  <c r="G79" i="8"/>
  <c r="G75" i="8" s="1"/>
  <c r="F79" i="8"/>
  <c r="F75" i="8" s="1"/>
  <c r="E79" i="8"/>
  <c r="E75" i="8" s="1"/>
  <c r="H73" i="8"/>
  <c r="G73" i="8"/>
  <c r="F73" i="8"/>
  <c r="E73" i="8"/>
  <c r="H67" i="8"/>
  <c r="G67" i="8"/>
  <c r="F67" i="8"/>
  <c r="E67" i="8"/>
  <c r="H57" i="8"/>
  <c r="G57" i="8"/>
  <c r="F57" i="8"/>
  <c r="E57" i="8"/>
  <c r="H52" i="8"/>
  <c r="G52" i="8"/>
  <c r="F52" i="8"/>
  <c r="E52" i="8"/>
  <c r="H45" i="8"/>
  <c r="G45" i="8"/>
  <c r="F45" i="8"/>
  <c r="E45" i="8"/>
  <c r="H38" i="8"/>
  <c r="G38" i="8"/>
  <c r="F38" i="8"/>
  <c r="E38" i="8"/>
  <c r="H33" i="8"/>
  <c r="G33" i="8"/>
  <c r="F33" i="8"/>
  <c r="E33" i="8"/>
  <c r="F28" i="8"/>
  <c r="H25" i="8"/>
  <c r="H24" i="8" s="1"/>
  <c r="G25" i="8"/>
  <c r="G24" i="8" s="1"/>
  <c r="F25" i="8"/>
  <c r="F24" i="8" s="1"/>
  <c r="E25" i="8"/>
  <c r="E24" i="8" s="1"/>
  <c r="H22" i="8"/>
  <c r="G22" i="8"/>
  <c r="F22" i="8"/>
  <c r="E22" i="8"/>
  <c r="H20" i="8"/>
  <c r="H19" i="8" s="1"/>
  <c r="G20" i="8"/>
  <c r="G19" i="8" s="1"/>
  <c r="F20" i="8"/>
  <c r="E20" i="8"/>
  <c r="E19" i="8" s="1"/>
  <c r="F19" i="8"/>
  <c r="H16" i="8"/>
  <c r="H15" i="8" s="1"/>
  <c r="G16" i="8"/>
  <c r="G15" i="8" s="1"/>
  <c r="F16" i="8"/>
  <c r="E16" i="8"/>
  <c r="E15" i="8" s="1"/>
  <c r="F15" i="8"/>
  <c r="D7" i="10" l="1"/>
  <c r="E28" i="8"/>
  <c r="F122" i="8"/>
  <c r="F94" i="8"/>
  <c r="F137" i="8"/>
  <c r="F27" i="8"/>
  <c r="F14" i="8"/>
  <c r="F8" i="8" s="1"/>
  <c r="F7" i="8" s="1"/>
  <c r="G28" i="8"/>
  <c r="G27" i="8" s="1"/>
  <c r="E27" i="8"/>
  <c r="H28" i="8"/>
  <c r="H27" i="8" s="1"/>
  <c r="G122" i="8"/>
  <c r="G137" i="8"/>
  <c r="E95" i="8"/>
  <c r="E94" i="8" s="1"/>
  <c r="H122" i="8"/>
  <c r="H94" i="8" s="1"/>
  <c r="H137" i="8"/>
  <c r="H14" i="8"/>
  <c r="H8" i="8" s="1"/>
  <c r="H7" i="8" s="1"/>
  <c r="E14" i="8"/>
  <c r="G14" i="8"/>
  <c r="G94" i="8"/>
  <c r="E8" i="8" l="1"/>
  <c r="E7" i="8" s="1"/>
  <c r="G8" i="8"/>
  <c r="G7" i="8" s="1"/>
</calcChain>
</file>

<file path=xl/sharedStrings.xml><?xml version="1.0" encoding="utf-8"?>
<sst xmlns="http://schemas.openxmlformats.org/spreadsheetml/2006/main" count="1381" uniqueCount="686">
  <si>
    <t>tūkst. Eur</t>
  </si>
  <si>
    <t>Planas</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</si>
  <si>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</si>
  <si>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</si>
  <si>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</si>
  <si>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</si>
  <si>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Sudaryti sąlygas sportuoti visų amžiaus grupių miestiečiams, įgyvendinant sveikos gyvensenos ir fizinio aktyvumo programas</t>
  </si>
  <si>
    <t>SB(SP)</t>
  </si>
  <si>
    <t>BĮ Klaipėdos „Viesulo“ sporto centre</t>
  </si>
  <si>
    <t>BĮ Klaipėdos „Gintaro“ sporto centre</t>
  </si>
  <si>
    <t>BĮ Klaipėdos Vlado Knašiaus krepšinio mokykloje</t>
  </si>
  <si>
    <t>BĮ Klaipėdos futbolo sporto mokykloje</t>
  </si>
  <si>
    <t>Vidutinis sportininkų, dalyvavusių programose, skaičius</t>
  </si>
  <si>
    <t>SB(VB)</t>
  </si>
  <si>
    <t>Kt</t>
  </si>
  <si>
    <t>SB(P)</t>
  </si>
  <si>
    <t>LRVB</t>
  </si>
  <si>
    <t>Tinkamai reprezentuoti miestą šalies ir tarptautiniuose sporto renginiuose</t>
  </si>
  <si>
    <t>Prioritetinių sporto šakų didelio sportinio meistriškumo klubų veiklos dalinis finansavimas</t>
  </si>
  <si>
    <t>Individualių sporto šakų sportininkų pasirengimas dalyvauti atrankos varžybose dėl patekimo į nacionalines rinktines</t>
  </si>
  <si>
    <t>11</t>
  </si>
  <si>
    <t>Finansavimo šaltinių suvestinė</t>
  </si>
  <si>
    <t>SB(SPL)</t>
  </si>
  <si>
    <t>Miestą reprezentuojančių komandų, miestą garsinančių individualių sporto šakų sportininkų ir trenerių pagerbimas</t>
  </si>
  <si>
    <t>2) priemonė ir papriemonė laikoma iš dalies įvykdyta, jei pasiekta mažiau vertinimo kriterijų reikšmių, nei planuota ataskaitiniais metais;</t>
  </si>
  <si>
    <t>BĮ Klaipėdos miesto sporto bazių valdymo centre</t>
  </si>
  <si>
    <t>SB(L)</t>
  </si>
  <si>
    <t>SB(ES)</t>
  </si>
  <si>
    <t>BĮ Klaipėdos miesto sporto bazių valdymo centro pastatų patalpų ir įrenginių atnaujinimo darbai</t>
  </si>
  <si>
    <t>Prestižinių, tarptautinių ir nacionalinių sporto renginių pritraukimas ir organizavimas, viešinimas</t>
  </si>
  <si>
    <t>Paslaugų miesto bendruomenei teikimas Klaipėdos miesto daugiafunkciame sveikatingumo centre</t>
  </si>
  <si>
    <t>Klaipėdos miesto savivaldybės jachtos „Lietuva“ kapitalinis remontas</t>
  </si>
  <si>
    <t>BĮ Klaipėdos „Gintaro“ sporto centro pastato patalpų atnaujinimo darbai</t>
  </si>
  <si>
    <t>Neatlygintinai suteiktų sporto bazių paslaugų kompensavimas</t>
  </si>
  <si>
    <t>Miesto bendruomenei aktualių sporto renginių, švenčių organizavimas</t>
  </si>
  <si>
    <t>Finansuota projektų, iš viso:</t>
  </si>
  <si>
    <t>Klaipėdos miesto antrųjų klasių mokinių mokymas plaukti</t>
  </si>
  <si>
    <t>Sporto projektų vertinimo paslaugų pirkimas</t>
  </si>
  <si>
    <t>Klaipėdos miesto sporto bazių infrastruktūros plėtros poreikio galimybių studijos parengimas</t>
  </si>
  <si>
    <t>BĮ Klaipėdos miesto lengvosios atletikos mokyklos maniežo dangos atnaujinimo darbai</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</si>
  <si>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</si>
  <si>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</si>
  <si>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</si>
  <si>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</si>
  <si>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</si>
  <si>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</si>
  <si>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</si>
  <si>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</si>
  <si>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</si>
  <si>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</si>
  <si>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</si>
  <si>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Kūno kultūros ir sporto plėtros programa</t>
  </si>
  <si>
    <t>11.01.</t>
  </si>
  <si>
    <t>Savivaldybės lėšomis modernizuota sporto objektų</t>
  </si>
  <si>
    <t>vnt.</t>
  </si>
  <si>
    <t>0,00</t>
  </si>
  <si>
    <t>Užimta prizinių vietų Lietuvos, Europos ir pasaulio čempionatuose</t>
  </si>
  <si>
    <t>330,00</t>
  </si>
  <si>
    <t>Parengta sportininkų (jaunių, jaunimo, suaugusiųjų) nacionalinėms rinktinėms</t>
  </si>
  <si>
    <t>skaičius</t>
  </si>
  <si>
    <t>320,00</t>
  </si>
  <si>
    <t>Organizuotai sportuojančių gyventojų dalis</t>
  </si>
  <si>
    <t>proc.</t>
  </si>
  <si>
    <t>10,00</t>
  </si>
  <si>
    <t>Kūno kultūros ir sporto varžybų, sveikatingumą, fizinį aktyvumą skatinančių renginių dalyvių skaičius ir jo pokytis, palyginti su praėjusiais metais</t>
  </si>
  <si>
    <t>7,00</t>
  </si>
  <si>
    <t>Lankančių sporto mokymo įstaigas ir sporto klubus, finansuojamus sportuojančio vaiko krepšelio principu, skaičius nuo bendro Klaipėdos miesto mokinių skaičiaus</t>
  </si>
  <si>
    <t>31,00</t>
  </si>
  <si>
    <t>11.01.01.</t>
  </si>
  <si>
    <t>11.01.01.01.</t>
  </si>
  <si>
    <t>11.01.01.01.01.</t>
  </si>
  <si>
    <t>Suorganizuota renginių</t>
  </si>
  <si>
    <t>1,00</t>
  </si>
  <si>
    <t>Įsigyta reprezentacinių prekių</t>
  </si>
  <si>
    <t>60,00</t>
  </si>
  <si>
    <t>11.01.01.02.</t>
  </si>
  <si>
    <t>11.01.01.02.01.</t>
  </si>
  <si>
    <t>Suorganizuota pagerbimo ir viešinimo renginių</t>
  </si>
  <si>
    <t>20,00</t>
  </si>
  <si>
    <t>11.01.01.03.</t>
  </si>
  <si>
    <t>11.01.01.03.01.</t>
  </si>
  <si>
    <t>2,00</t>
  </si>
  <si>
    <t>11.01.01.04.</t>
  </si>
  <si>
    <t>Neatlygintinai suteiktų sporto bazių paslaugų sporto renginiams organizuoti kompensavimas</t>
  </si>
  <si>
    <t>11.01.01.04.01.</t>
  </si>
  <si>
    <t>Fizinių ir juridinių asmenų, neatlygintinai gaunančių sporto bazių paslaugas</t>
  </si>
  <si>
    <t>Neatlygintinai suteikta sporto bazių sporto renginiams</t>
  </si>
  <si>
    <t>val.</t>
  </si>
  <si>
    <t>Užsiėmimų senjorams ir neįgaliesiems</t>
  </si>
  <si>
    <t>88,00</t>
  </si>
  <si>
    <t>Suteikta paslaugų</t>
  </si>
  <si>
    <t>11.01.02.</t>
  </si>
  <si>
    <t>11.01.02.01.</t>
  </si>
  <si>
    <t>Sąlygų ugdytis biudžetinėse sporto įstaigose sudarymas</t>
  </si>
  <si>
    <t>Sportininkų, dalyvavusių tarptautinėse varžybose</t>
  </si>
  <si>
    <t>Nuomojama sporto salių bendrojo ugdymo mokyklose</t>
  </si>
  <si>
    <t>Asmenų, lankančių sporto mokyklas</t>
  </si>
  <si>
    <t>Sportuojančiųjų grupių</t>
  </si>
  <si>
    <t>Suorganizuota miesto sporto renginių</t>
  </si>
  <si>
    <t>11.01.02.01.01.</t>
  </si>
  <si>
    <t>Įsigyta sportinių dviračių</t>
  </si>
  <si>
    <t>12,00</t>
  </si>
  <si>
    <t>11.01.02.01.02.</t>
  </si>
  <si>
    <t>4,00</t>
  </si>
  <si>
    <t>11.01.02.01.03.</t>
  </si>
  <si>
    <t>11.01.02.01.04.</t>
  </si>
  <si>
    <t>11.01.02.01.05.</t>
  </si>
  <si>
    <t>Įsigyta varžybinės įrangos</t>
  </si>
  <si>
    <t>11.01.02.01.06.</t>
  </si>
  <si>
    <t>Valdoma sporto bazių</t>
  </si>
  <si>
    <t>11.01.02.01.07.</t>
  </si>
  <si>
    <t>Sporto bazių paslaugų teikimas sporto renginiams</t>
  </si>
  <si>
    <t>5,00</t>
  </si>
  <si>
    <t>6,00</t>
  </si>
  <si>
    <t>11.01.02.02.</t>
  </si>
  <si>
    <t>Sportinės veiklos programų dalinis finansavimas</t>
  </si>
  <si>
    <t>100,00</t>
  </si>
  <si>
    <t>11.01.02.02.01.</t>
  </si>
  <si>
    <t>Buriavimo, irklavimo, baidarių ir kanojų irklavimo sporto šakų</t>
  </si>
  <si>
    <t>Asmenų, lankančių sporto organizacijas</t>
  </si>
  <si>
    <t>11.01.02.02.02.</t>
  </si>
  <si>
    <t>Klaipėdos miesto tradicinių tarptautinių sporto renginių</t>
  </si>
  <si>
    <t>11.01.02.02.03.</t>
  </si>
  <si>
    <t>Klaipėdos miesto sporto šakų federacijų</t>
  </si>
  <si>
    <t>Finansuotų sporto šakų federacijų</t>
  </si>
  <si>
    <t>11.01.02.02.04.</t>
  </si>
  <si>
    <t>Neįgaliųjų socialinės integracijos per kūno kultūrą ir sportą</t>
  </si>
  <si>
    <t>11.01.02.02.05.</t>
  </si>
  <si>
    <t>Klaipėdos miesto „Sportas visiems“ renginių</t>
  </si>
  <si>
    <t>11.01.02.03.</t>
  </si>
  <si>
    <t>11.01.02.03.01.</t>
  </si>
  <si>
    <t>Apmokyta plaukti vaikų</t>
  </si>
  <si>
    <t>11.01.02.04.</t>
  </si>
  <si>
    <t>11.01.02.04.01.</t>
  </si>
  <si>
    <t>Įsigyta persirengimo konteinerių</t>
  </si>
  <si>
    <t>11.01.02.05.</t>
  </si>
  <si>
    <t>11.01.02.05.01.</t>
  </si>
  <si>
    <t>Sportuojančio vaiko ugdymo dalinis finansavimas</t>
  </si>
  <si>
    <t>2 900,00</t>
  </si>
  <si>
    <t>3 051,00</t>
  </si>
  <si>
    <t>Įvertinta paraiškų</t>
  </si>
  <si>
    <t>17,00</t>
  </si>
  <si>
    <t>11.01.03.</t>
  </si>
  <si>
    <t>11.01.03.01.</t>
  </si>
  <si>
    <t>11.01.03.01.02.</t>
  </si>
  <si>
    <t>Įgyvendintas projektas</t>
  </si>
  <si>
    <t>11.01.03.01.03-1.</t>
  </si>
  <si>
    <t>Futbolo mokyklos ir baseino pastatų konversija, I etapas</t>
  </si>
  <si>
    <t>11.01.03.01.03-2.</t>
  </si>
  <si>
    <t>Futbolo mokyklos ir baseino pastatų konversija, II etapas</t>
  </si>
  <si>
    <t>11.01.03.01.04.</t>
  </si>
  <si>
    <t>Irklavimo bazės (Gluosnių skg. 8) modernizavimas</t>
  </si>
  <si>
    <t>Atlikta modernizavimo darbų. Užbaigtumas</t>
  </si>
  <si>
    <t>11.01.03.01.09.</t>
  </si>
  <si>
    <t>Atlikta remonto darbų. Užbaigtumas</t>
  </si>
  <si>
    <t>11.01.03.03.</t>
  </si>
  <si>
    <t xml:space="preserve">Sporto infrastruktūros objektų einamasis remontas ir techninis aptarnavimas: </t>
  </si>
  <si>
    <t>11.01.03.03.01.</t>
  </si>
  <si>
    <t>11.01.03.03.02.</t>
  </si>
  <si>
    <t>11.01.03.03.03.</t>
  </si>
  <si>
    <t>Pakeista danga</t>
  </si>
  <si>
    <t>11.01.03.03.04.</t>
  </si>
  <si>
    <t>Komunalinių paslaugų (šildymo, vandens, nuotekų) įsigijimas</t>
  </si>
  <si>
    <t>Šildoma įstaigų</t>
  </si>
  <si>
    <t>11.01.03.11.</t>
  </si>
  <si>
    <t>11.01.03.11.01.</t>
  </si>
  <si>
    <t>Parengta galimybių studija</t>
  </si>
  <si>
    <t>11.01.04.</t>
  </si>
  <si>
    <t>11.01.04.01.</t>
  </si>
  <si>
    <t>11.01.04.01.01.</t>
  </si>
  <si>
    <t>Reprezentacinių Klaipėdos miesto sporto komandų dalinis finansavimas</t>
  </si>
  <si>
    <t>Iš dalies finansuota programų</t>
  </si>
  <si>
    <t>11.01.04.02.</t>
  </si>
  <si>
    <t>11.01.04.02.01.</t>
  </si>
  <si>
    <t>Stipendijų mokėjimas perspektyviems Klaipėdos miesto sportininkams</t>
  </si>
  <si>
    <t>Skirta stipendijų</t>
  </si>
  <si>
    <t>Programų lėšų likučių laikinai laisvos lėšos  (apyvartos lėšų likutis)</t>
  </si>
  <si>
    <t>Paskolos lėšos</t>
  </si>
  <si>
    <t>Įstaigų pajamos</t>
  </si>
  <si>
    <t>Pajamų imokų likutis</t>
  </si>
  <si>
    <t>Kiti šaltiniai</t>
  </si>
  <si>
    <t>Valstybės biudžeto lėšos</t>
  </si>
  <si>
    <t>Savivaldybės biudžeto</t>
  </si>
  <si>
    <t>IŠ VISO:</t>
  </si>
  <si>
    <t xml:space="preserve">STRATEGINIO VEIKLOS PLANO VYKDYMO ATASKAITA </t>
  </si>
  <si>
    <t>KŪNO KULTŪROS IR SPORTO PLĖTROS PROGRAMA NR. 11</t>
  </si>
  <si>
    <t>BVS lėšos</t>
  </si>
  <si>
    <t>2020</t>
  </si>
  <si>
    <t>251,00</t>
  </si>
  <si>
    <t>14,70</t>
  </si>
  <si>
    <t>2020 m.: Planuotas rodiklis nepasiektas, nes pandemijos laikotarpiu buvo taikyti suvaržymai sportinėje veikloje.</t>
  </si>
  <si>
    <t>86,00</t>
  </si>
  <si>
    <t>151</t>
  </si>
  <si>
    <t>14118</t>
  </si>
  <si>
    <t>Įsigytas surenkamas grindų parketas</t>
  </si>
  <si>
    <t>Įsigyta prekių ar reprezentacinių leidinių</t>
  </si>
  <si>
    <t>500,00</t>
  </si>
  <si>
    <t>85,00</t>
  </si>
  <si>
    <t>21,00</t>
  </si>
  <si>
    <t>900,00</t>
  </si>
  <si>
    <t>152,50</t>
  </si>
  <si>
    <t>24 522,00</t>
  </si>
  <si>
    <t>22 502,00</t>
  </si>
  <si>
    <t>2020 m.: Karantino metu treniruotis sporto bazėse buvo draudžiama.</t>
  </si>
  <si>
    <t>271,00</t>
  </si>
  <si>
    <t>408,00</t>
  </si>
  <si>
    <t>2020 m.: Rodiklis viršytas, kadangi keitėsi sportinio ugdymo organizavimo aprašas. Apraše sudarytos sąlygos vaikams, neatitinkantiems meistriškumo pakopų keliamų reikalavimų, tęsti veiklą neformaliose ugdymo grupėse bei kelti savo meistriškumą.</t>
  </si>
  <si>
    <t>3 017,00</t>
  </si>
  <si>
    <t>3 161,00</t>
  </si>
  <si>
    <t>1 828,00</t>
  </si>
  <si>
    <t>921,00</t>
  </si>
  <si>
    <t>116,00</t>
  </si>
  <si>
    <t>70,00</t>
  </si>
  <si>
    <t>2020 m.: Dalis renginių dėl paskelbto karantino ir buvusių suvaržymų neįvyko.</t>
  </si>
  <si>
    <t>332</t>
  </si>
  <si>
    <t>Vidutinis sportuojančių neįgalių vaikų</t>
  </si>
  <si>
    <t>19,00</t>
  </si>
  <si>
    <t>16,00</t>
  </si>
  <si>
    <t>2020 m.: Planuotas rodiklis nepasiektas, kadangi pandemijos laikotarpiu nevyko užsiėmimai įprastu režimu.</t>
  </si>
  <si>
    <t>334</t>
  </si>
  <si>
    <t>Sporto salių bendrojo lavinimo mokyklose poreikis, valandų</t>
  </si>
  <si>
    <t>11 626,00</t>
  </si>
  <si>
    <t>13 582,00</t>
  </si>
  <si>
    <t>2020 m.: Karantino laikotarpiu neformalus ugdymas buvo organizuotas nuotoliniu būdu.</t>
  </si>
  <si>
    <t>Asmenų, lankančių įstaigą</t>
  </si>
  <si>
    <t>891,00</t>
  </si>
  <si>
    <t>984,00</t>
  </si>
  <si>
    <t>323</t>
  </si>
  <si>
    <t>575,00</t>
  </si>
  <si>
    <t>567,00</t>
  </si>
  <si>
    <t>80,00</t>
  </si>
  <si>
    <t>126,00</t>
  </si>
  <si>
    <t>321</t>
  </si>
  <si>
    <t>8,00</t>
  </si>
  <si>
    <t>596,00</t>
  </si>
  <si>
    <t>602,00</t>
  </si>
  <si>
    <t>6 782,00</t>
  </si>
  <si>
    <t>6 794,00</t>
  </si>
  <si>
    <t>16</t>
  </si>
  <si>
    <t>6 395,00</t>
  </si>
  <si>
    <t>2 000,00</t>
  </si>
  <si>
    <t>690,00</t>
  </si>
  <si>
    <t>772,00</t>
  </si>
  <si>
    <t>2020 m.: Planuotas rodiklis nepasiektas, kadangi pandemijos laikotarpiu nevyko tiesioginio kontakto treniruotės.</t>
  </si>
  <si>
    <t>Įsigyta modulinė pakyla</t>
  </si>
  <si>
    <t>311</t>
  </si>
  <si>
    <t>Patalpos pritaikytos žmonėms  su judėjimo negalia</t>
  </si>
  <si>
    <t>Įrengta klientų srautų kontrolės sistema</t>
  </si>
  <si>
    <t>402,00</t>
  </si>
  <si>
    <t>312</t>
  </si>
  <si>
    <t>155</t>
  </si>
  <si>
    <t>15,00</t>
  </si>
  <si>
    <t>Sporto bazių paslaugų sporto renginiams vykdyti, poreikis, valandų</t>
  </si>
  <si>
    <t>16 939,00</t>
  </si>
  <si>
    <t>4 119,00</t>
  </si>
  <si>
    <t>2020 m.: Sporto bazėse dėl karantino buvo nutrauktas paslaugų teikimas.</t>
  </si>
  <si>
    <t>3,00</t>
  </si>
  <si>
    <t>2020 m.: BĮ Lengvosios atletikos mokykla I ir III ketv. nesinaudojo paslaugomis.</t>
  </si>
  <si>
    <t>68,00</t>
  </si>
  <si>
    <t>104,00</t>
  </si>
  <si>
    <t>215,00</t>
  </si>
  <si>
    <t>33,00</t>
  </si>
  <si>
    <t>241,00</t>
  </si>
  <si>
    <t>149</t>
  </si>
  <si>
    <t>24,00</t>
  </si>
  <si>
    <t>11.01.02.02.06.</t>
  </si>
  <si>
    <t>Futbolo sporto šakos su Elitine jaunių lyga</t>
  </si>
  <si>
    <t>11.01.02.02.07.</t>
  </si>
  <si>
    <t>11.01.02.02.08.</t>
  </si>
  <si>
    <t>1 985,00</t>
  </si>
  <si>
    <t>1 981,00</t>
  </si>
  <si>
    <t>152,00</t>
  </si>
  <si>
    <t>288,00</t>
  </si>
  <si>
    <t>7 125,25</t>
  </si>
  <si>
    <t>5 121,25</t>
  </si>
  <si>
    <t>Motyvuojančios sporto sistemos (fizinio aktyvumo ir aukšto sportinio meistriškumo) modelio įgyvendinimas</t>
  </si>
  <si>
    <t>Informacinės sistemos sportuojančių vaikų lankomumo apskaitai užtikrinti įdiegimas</t>
  </si>
  <si>
    <t>Sukurtas priemonių planas</t>
  </si>
  <si>
    <t>Įrengti naujas ir modernizuoti esamas sporto bazes, užtikrinti įstaigų ūkinį aptarnavimą</t>
  </si>
  <si>
    <t>Sporto infrastruktūros objektų modernizavimas ir plėtra</t>
  </si>
  <si>
    <t>Grąžintos lėšos pagal CPVA ataskaitą</t>
  </si>
  <si>
    <t>82,00</t>
  </si>
  <si>
    <t>41</t>
  </si>
  <si>
    <t>131</t>
  </si>
  <si>
    <t>SB(ESL)</t>
  </si>
  <si>
    <t>13111</t>
  </si>
  <si>
    <t>13211</t>
  </si>
  <si>
    <t>SB(ES-VB)</t>
  </si>
  <si>
    <t>132</t>
  </si>
  <si>
    <t>1321</t>
  </si>
  <si>
    <t>1311</t>
  </si>
  <si>
    <t>1551</t>
  </si>
  <si>
    <t>90,00</t>
  </si>
  <si>
    <t>11.01.03.01.05.</t>
  </si>
  <si>
    <t>Naujos sporto salės statyba</t>
  </si>
  <si>
    <t>Atlikta statybos darbų. Užbaigtumas</t>
  </si>
  <si>
    <t>2020 m.: Projektas nukeltas į 2023 m.</t>
  </si>
  <si>
    <t>11.01.03.01.07.</t>
  </si>
  <si>
    <t>11.01.03.01.08.</t>
  </si>
  <si>
    <t>Atsinaujinančių energijos išteklių  panaudojimas sporto įstaigų pastatuose (Lengvosios atletikos mokykloje)</t>
  </si>
  <si>
    <t>Įstaigų, kuriose įrengtos saulės (fotovoltinės) elektrinės, skaičius</t>
  </si>
  <si>
    <t>2020 m.: BĮ Klaipėdos lengvosios atletikos mokykloje IV ketv. numatyta įrengti saulės (fotovoltinę) elektrinę.</t>
  </si>
  <si>
    <t>Atnaujinti riedutininkų rampa Poilsio parke</t>
  </si>
  <si>
    <t>Įsigyta talpa vandeniui kaupti su įranga</t>
  </si>
  <si>
    <t>Atnaujinta grindų danga (Taikos pr. 61A)</t>
  </si>
  <si>
    <t>2020 m.: Priemonė vykdoma pagal planą. Sutaupyta dėl palankių oro sąlygų.</t>
  </si>
  <si>
    <t>11.01.03.03.05.</t>
  </si>
  <si>
    <t>Centrinio stadiono infrastruktūros atnaujinimas</t>
  </si>
  <si>
    <t>Įrengtos stoginės virš žiūrovų tribūnų centriniame stadione</t>
  </si>
  <si>
    <t>Komandų, dalyvaujančių aukščiausioje lygoje</t>
  </si>
  <si>
    <t>Valstybės biudžeto specialiosios tikslinės dotacijos lėšos</t>
  </si>
  <si>
    <t>Europos Sąjungos paramos lėšos SB(VB)</t>
  </si>
  <si>
    <t>2020 m.: Atlikti vienos dvigubos stoginės virš tribūnos įrengimo darbai.</t>
  </si>
  <si>
    <t>2020 m.: Planuotas rodiklis nepasiektas, kadangi pandemijos laikotarpiu dalis suplanuotų varžybų buvo atšaukta.</t>
  </si>
  <si>
    <t>2020 m.: Įsigyti 85 reprezentacinių sportinių aprangų komplektai. Vieną komplektą sudaro: sportinis kostiumas (kelnės ir džemperis), marškinėliai ilgomis rankovėmis, marškinėliai trumpomis rankovėmis, laisvalaikio šortai.</t>
  </si>
  <si>
    <t>2020 m.: Įvykdyta pagal planą.</t>
  </si>
  <si>
    <t>2020 m.: Planuotas rodiklis nepasiektas dėl COVID-19 pandemijos.</t>
  </si>
  <si>
    <t>2020 m.: Planuotas rodiklis nepasiektas dėl karantino suvaržymų.</t>
  </si>
  <si>
    <t>2020 m.: Įsigyta informacinė švieslentė baseino patalpose.</t>
  </si>
  <si>
    <t>2020 m.: II ketv. buvo paskelbtas karantinas ir sportinis ugdymas vyko nuotoliniu būdu, III ketv. treniruočių procesas buvo organizuojamas lauke. Rodiklis  nepasiektas dėl karantino I pusm. ir IV ketv.</t>
  </si>
  <si>
    <t>2020 m.: Įsigytos dvi švieslentės sporto bazėms Taikos pr. 61A ir Dariaus ir Girėno g. 10</t>
  </si>
  <si>
    <t>2020 m.: Teigiamai įvertintos 87 paraiškos iš 100 pateiktų, 13 iš jų neatitiko administracinės atitikties vertinimo reikalavimų. Nebuvo skelbiami konkursai į  Buriavimo, irklavimo, baidarių ir kanojų irklavimo sporto šakų sportinės veiklos  bei Sportuojančio vaiko ugdymo programas. II ketv. vadovaujantis teismo nutartimi, buvo papildomai iš naujo įvertinta 1 Sportuojančio vaiko ugdymo programos paraiška.</t>
  </si>
  <si>
    <t>2020 m.: Antrų klasių mokinių mokymo plaukti programoje nuo 2020.01.06 iki 2020.03.31 dalyvavo 1981 antrųjų klasių mokinys, 173 grupės, apmokymą plaukti vykdė 15 sporto centro trenerių. 2020.04.06-2020-06.01 ir 2020-11-04-2020-12-31 antrųjų klasių apmokymo plaukti programa buvo sustabdyta dėl karantino.</t>
  </si>
  <si>
    <t>2020 m.: Paskelbus Lietuvoje karantiną bei dėl vieno darbuotojo ilgo nedarbingumo, buvo perskirstyti darbai ir Informacinės sistemos sportuojančiųjų vaikų lankomumo apskaitai užtikrinti planuotas pirkimas 2020 m. perkeltas į 2021 m. 2020 m. buvo surinkti duomenys, reikalingi sportuojančių vaikų lankomumo apskaitos informacinės sistemos techninės specifikacijos sąlygų parengimui.</t>
  </si>
  <si>
    <t>2020 m.: Buvo suplanuoti 2 renginiai: FIFA Futsal pasaulio čempionatas bei Europos U20 jaunimo vaikinų krepšinio čempionatas. FIFA Futsal pasaulio čempionatą Klaipėdos mieste nukėlė į 2021 m. pagal gautą oficialų Lietuvos futbolo federacijos raštą. 2020-04-08 Lietuvos krepšinio federacija raštu informavo, kad Europos U20 jaunimo vaikinų krepšinio čempionatas Klaipėdoje yra atšauktas.</t>
  </si>
  <si>
    <t>2020 m.: Ši papriemonė perkelta į papriemonę 11.01.01.02.01</t>
  </si>
  <si>
    <t>2020 m.: Ši tikslinė grupė paslaugas gauna 9 mėn. nuo rugsėjo iki gegužės. 2020 m. dėl karantino baseinas sustabdė veiklą nuo kovo 13 d.  ir nuo lapkričio 7 d. iki gruodžio 31 d. Kovo, balandžio ir gegužės mėn. senjorų ir neįgaliųjų grupių užsiėmimai buvo perkelti į rugsėjį, spalį ir lapkritį.</t>
  </si>
  <si>
    <t>Planuotas rodiklis nepasiektas, nes pandemijos laikotarpiu buvo taikyti suvaržymai sportinėje veikloje.</t>
  </si>
  <si>
    <t>10877/ 7,3</t>
  </si>
  <si>
    <t>10430/ 7,00</t>
  </si>
  <si>
    <t>Efekto / Rezultato / Produkto</t>
  </si>
  <si>
    <t>BĮ Klaipėdos miesto lengvosios atletikos mokykloje</t>
  </si>
  <si>
    <t>Klaipėdos daugiafunkcio sveikatingumo centro statyba</t>
  </si>
  <si>
    <t>Europos Sąjungos paramos lėšos (savivaldybės biudžetas)</t>
  </si>
  <si>
    <t>Europos Sąjungos paramos lėšų likutis (savivaldybės biudžetas)</t>
  </si>
  <si>
    <t>2020 m.: Visiškai modernizuota Irklavimo sporto bazė. Futbolo pastato konversijos modernizacijos užbaigiamieji darbai perkelti į 2021 m. dėl darbų derinimo su rangovais ir jų prašymu atnaujinti terminus jų įgyvendinimui.</t>
  </si>
  <si>
    <t>2020 m.: Suorganizuoti 2 pagerbimai sporto klasių mokiniams ir pasveikinti 5 Klaipėdos miesto sportui nusipelnę asmenys jubiliejų proga. Likusieji 13 suplanuotų pagerbimo renginių neįvyko dėl COVID-19 pandemijos nevykusių varžybų ir draudimų organizuoti viešus renginius.</t>
  </si>
  <si>
    <t>2020 m.: Planuotas rodiklis nepasiektas dėl COVID-19 pandemijos ir suvaržymų pandemijos laikotarpiu.</t>
  </si>
  <si>
    <t>2020 m.: ŠMM finansavo parketo įsigijimą. 2020-12-07 pasirašyta sutartis su UAB „Intero“ dėl parketo įsigijimo. Parketas nupirktas, saugiai transportuotas ir sandėliuojamas AB „Klaipėdos energija“ suteiktose patalpose.</t>
  </si>
  <si>
    <t>2020 m.: Savivaldybės tarybos 2020 m. birželio 25 d. sprendimu Nr. T2-137 buvo apsispręsta nevykdyti planuoto vandens sporto šakų festivalio dėl šalyje paskelbto karantino. Tačiau 2020-09-19 BĮ Klaipėdos lengvosios atletikos mokykla suorganizavo šį renginį (per 11.01.02.01.05.priemonę).</t>
  </si>
  <si>
    <t>2020 m.: Treniruotės sausumoje vykdomos „Medeinės“ mokykloje. Karantino metu nuo 2020-11-04 iki 2020-12-31 „Medeinės“ sporto bazėje treniravosi mokiniai su intelekto negalia.</t>
  </si>
  <si>
    <t>2020 m.: Sporto salių bendrojo ugdymo mokyklose poreikis patenkintas tik iš dalies, kadangi II ketvirtį buvo paskelbtas karantinas ir ugdymas buvo organizuojamas nuotoliniu būdu</t>
  </si>
  <si>
    <t>2020 m.: Įrengta įvaža į maniežą ir keltuvas žmonėms  su judėjimo negalia</t>
  </si>
  <si>
    <t>2020 m.: Planuojant rodiklį nebuvo įtraukti Neįgaliųjų socialinės integracijos per kūno kultūrą ir sportą (5 organizacijos) ir Sportuojančio vaiko ugdymo programos (31 organizacija). Todėl apjungus visas papriemones, bendras rodiklis – 104.</t>
  </si>
  <si>
    <t>2020 m.: Finansavimas skirtas 7 federacijoms: Klaipėdos apskrities ir miesto futbolo federacijai, Klaipėdos lengvosios atletikos federacijai, Klaipėdos miesto rankinio federacijai, Klaipėdos miesto imtynių sporto federacijai, Klaipėdos krepšinio federacijai, federacijai „Hockey Klaipėda“ ir Klaipėdos miesto šachmatų federacijai.</t>
  </si>
  <si>
    <t>2020 m.: Dėl karantino Klaipėdos baseino paslaugomis pradėta naudotis tik nuo 2020 m. birželio 8 d., liepos–rugpjūčio mėn. paslaugomis nesinaudota. Planuotas rodiklis nepasiektas dėl COVID-19 pandemijos.</t>
  </si>
  <si>
    <t>2020 m.: Vyksta rangos darbai, įrenginėjamos vidaus patalpos, atliekami aplinkos tvarkymo darbai. Dėl būtinų techninio projekto pakeitimų atsirado papildomų darbų, o  projektuotojai stipriai vėlavo pateikti ir detalizuoti projekto sprendinius, todėl rangovas negalėjo per 2020 m. užbaigti objekto. Be to, kai kurie darbai negalėjo būti atlikti esant minusinei temperatūrai, todėl perkelti į 2021 m.</t>
  </si>
  <si>
    <t>2020 m.: Vyksta rangos darbai. Dėl būtinų techninio projekto pakeitimų atsirado papildomų darbų, o  projektuotojai stipriai vėlavo pateikti ir detalizuoti projekto sprendinius, todėl rangovas negalėjo per 2020 m. užbaigti objekto. Be to, kai kurie darbai negali būti atlikti esant minusinei temperatūrai todėl persikelia į 2021 m. Taip pat 2021 m., papildomai bus vykdomi III etapo (perkeliami į II etapą) pėsčiųjų ir dviračių tako, automobilių stovėjimo aikštelės ir inžinerinių tinklų įrengimo darbai, kurie gali būti atlikti tik balandžio–gegužės mėn.</t>
  </si>
  <si>
    <t>2020 m.: Deklaracijos apie statinio statybos užbaigimą data – 2020 m. liepos 17 d.</t>
  </si>
  <si>
    <t>2020 m.: Dėl blogos jachtos būklės remonto darbai 2020 m. nebuvo baigti. Jachtos remonto darbus planuojama baigti 2021 m. I ketv.</t>
  </si>
  <si>
    <t>2020 m.: Rangovas informavo, kad dėl nuo jo nepriklausančių aplinkybių negalės rangos darbų sutartyje numatytų įsipareigojimų įvykdyti laiku ir paprašė pratęsti darbų užbaigimo datą iki 2021 m. kovo mėn., kas neprieštarauja pasirašytos rangos darbų sutarties nuostatoms.</t>
  </si>
  <si>
    <t>2020 m.: Studija parengta, 2020-06-22 įvyko viešas pristatymas.</t>
  </si>
  <si>
    <t>2020 m.: Aukščiausioje lygoje dalyvavo 4 organizacijos: VšĮ „Neptūno“ krepšinio klubas, Klaipėdos m. rankinio klubas „Dragūnas“, tinklinio komanda „Amber Queen“ ir ledo ritulio klubas „HC Klaipėda“. Klaipėdos moterų krepšinio klubas „Fortūna“ veiklos nebevykdo, o sutartis bus nutraukta, kai grąžins ne pagal paskirtį panaudotas lėšas.</t>
  </si>
  <si>
    <t>2020 m.: Finansuoti 4 miesto reprezentaciniai klubai: „Neptūnas“ (krepšinis), „Dragūnas“ (rankinis), „Pajūrio tinklinis“ ir „HC Klaipėda“ (ledo ritulys). 2020-12-28 nutraukta biudžeto lėšų naudojimo sutartis su „Pajūrio“ tinklinio klubu.</t>
  </si>
  <si>
    <t>14,00</t>
  </si>
  <si>
    <t>23,00</t>
  </si>
  <si>
    <t>Finansuota federacijų veikla</t>
  </si>
  <si>
    <t>Futbolo sporto šakos motyvuojančio (diferencijuoto) krepšelio principu</t>
  </si>
  <si>
    <t>Atliekama stadionų ir aikščių dangos (dirbtinės ir žolės) priežiūra</t>
  </si>
  <si>
    <t>27,00</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</si>
  <si>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</si>
  <si>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 xml:space="preserve">faktiškai įvykdyta </t>
  </si>
  <si>
    <t xml:space="preserve">iš dalies įvykdyta </t>
  </si>
  <si>
    <t xml:space="preserve"> –</t>
  </si>
  <si>
    <t>–</t>
  </si>
  <si>
    <t>(pagal planą arba geriau);</t>
  </si>
  <si>
    <r>
      <t xml:space="preserve">Asignavimų valdytoja –  </t>
    </r>
    <r>
      <rPr>
        <sz val="12"/>
        <rFont val="Times New Roman"/>
        <family val="1"/>
        <charset val="186"/>
      </rPr>
      <t>Klaipėdos miesto savivaldybės administracija.</t>
    </r>
    <r>
      <rPr>
        <b/>
        <sz val="12"/>
        <rFont val="Times New Roman"/>
        <family val="1"/>
      </rPr>
      <t xml:space="preserve">
</t>
    </r>
  </si>
  <si>
    <t>Prestižinių, tarptautinių ir nacionalinių sporto renginių pritraukimas ir organizavimas</t>
  </si>
  <si>
    <t>22,00</t>
  </si>
  <si>
    <t>Suorganizuotas Klaipėdos miesto sporto festivalis</t>
  </si>
  <si>
    <t>Sporto salių bendrojo ugdymo mokyklose ir kitose sporto bazėse poreikis, valandų</t>
  </si>
  <si>
    <t>Valdoma sporto aikštynų</t>
  </si>
  <si>
    <t>Valdoma sporto aikštelių su  įrenginiais</t>
  </si>
  <si>
    <t>11,00</t>
  </si>
  <si>
    <t>Sportinės veiklos projektų dalinis finansavimas</t>
  </si>
  <si>
    <t>Suteikta fizinio aktyvumo krepšelių</t>
  </si>
  <si>
    <t>asm.</t>
  </si>
  <si>
    <t>Suteikta sporto krepšelių</t>
  </si>
  <si>
    <t>25,00</t>
  </si>
  <si>
    <t>Futbolą lankančių asmenų, iš jų:</t>
  </si>
  <si>
    <t>Asmenų, gaunančių fizinio aktyvumo krepšelį</t>
  </si>
  <si>
    <t>Asmenų, gaunančių sporto krepšelį</t>
  </si>
  <si>
    <t>Finansuota futbolo sporto organizacijų</t>
  </si>
  <si>
    <t>Miesto jachtų su jaunųjų buriuotojų įgulomis dalyvavimo tarptautinėse regatose</t>
  </si>
  <si>
    <t>Dalyvauta tarptautinėse regatose</t>
  </si>
  <si>
    <t>144,00</t>
  </si>
  <si>
    <t>Sporto organizacijų, dalyvaujančių sporto apskaitos ir kontrolės sistemoje</t>
  </si>
  <si>
    <t>Įstaigų, kurioms elektros energija įsigyjama centralizuotai</t>
  </si>
  <si>
    <t>Finansuota programų</t>
  </si>
  <si>
    <t>Sudalyvauta oficialiose tarptautinėse varžybose</t>
  </si>
  <si>
    <t>1) priemonė ir papriemonė laikoma visiškai įvykdyta, jei pasiektos visos planuotų ataskaitiniais metais vertinimo kriterijų reikšmės;</t>
  </si>
  <si>
    <t>Sporto bazių paslaugų teikimas sporto renginiams vykdyti</t>
  </si>
  <si>
    <t>Tradicinių tarptautinių sporto renginių</t>
  </si>
  <si>
    <t>Miesto sporto šakų federacijų</t>
  </si>
  <si>
    <t>„Sportas visiems“ renginių</t>
  </si>
  <si>
    <t>Sportuojančio vaiko ugdymo</t>
  </si>
  <si>
    <t>tūkst. žm.</t>
  </si>
  <si>
    <t>2 176,00</t>
  </si>
  <si>
    <t>Įdiegtos informacinės sistemos sportuojančių vaikų lankomumo apskaitai užtikrinti palaikymas</t>
  </si>
  <si>
    <t>Regioninio futbolo stadiono statyba</t>
  </si>
  <si>
    <t>Atliekama bendrojo ugdymo mokyklų stadionų ir aikščių dirbtinės dangos priežiūra</t>
  </si>
  <si>
    <t>Komunalinių paslaugų įsigijimas</t>
  </si>
  <si>
    <t>Tvarkoma paviršinių (lietaus) nuotekų</t>
  </si>
  <si>
    <t>Tvarkomas centralizuotas vandentiekis ir kanalizacija</t>
  </si>
  <si>
    <t>IŠ VISO programai finansuoti pagal finansavimo šaltinius:</t>
  </si>
  <si>
    <t>(blogiau, nei planuota).</t>
  </si>
  <si>
    <t>3) priemonė ir papriemonė laikoma neaktualia, jei nutrauktos sutartys, vykdymas perkeltas vėlesniam laikotarpiui;</t>
  </si>
  <si>
    <t>4) priemonė ir papriemonė laikoma neįvykdyta, jei nepasiekta nė viena planuoto ataskaitinių metų produkto kriterijaus reikšmė.</t>
  </si>
  <si>
    <t>tapo neaktualiomis</t>
  </si>
  <si>
    <t>(nutrauktos sutartys, vykdymas perkeltas vėlesniam laikotarpiui);</t>
  </si>
  <si>
    <t>011</t>
  </si>
  <si>
    <t>011-01 (T)</t>
  </si>
  <si>
    <t>011-01-01 (TP)</t>
  </si>
  <si>
    <t>011-01-01-01</t>
  </si>
  <si>
    <t>1.1.</t>
  </si>
  <si>
    <t>011-01-02 (TP)</t>
  </si>
  <si>
    <t>011-01-02-01</t>
  </si>
  <si>
    <t>011-02 (T)</t>
  </si>
  <si>
    <t>Lankančių sporto mokymo įstaigas ir sporto klubus, finansuojamus sportuojančio vaiko krepšelio principu, dalis nuo bendro Klaipėdos miesto mokinių skaičiaus, proc.</t>
  </si>
  <si>
    <t>Įgyvendintų projektų ir (ar) programų, skatinančių atskirų socialinių grupių fizinį aktyvumą, skaičius (per laikotarpį), vnt.</t>
  </si>
  <si>
    <t>011-02-01 (TP)</t>
  </si>
  <si>
    <t>011-02-01-01</t>
  </si>
  <si>
    <t>1.6.</t>
  </si>
  <si>
    <t>1.3.</t>
  </si>
  <si>
    <t>011-02-01-02</t>
  </si>
  <si>
    <t>Asmenų, lankančių įstaigą, skaičius</t>
  </si>
  <si>
    <t>011-02-01-03</t>
  </si>
  <si>
    <t>9,00</t>
  </si>
  <si>
    <t>011-02-01-04</t>
  </si>
  <si>
    <t>011-02-01-05</t>
  </si>
  <si>
    <t>011-02-01-06</t>
  </si>
  <si>
    <t>011-02-02 (TP)</t>
  </si>
  <si>
    <t>011-02-02-01</t>
  </si>
  <si>
    <t>011-02-02-02</t>
  </si>
  <si>
    <t>011-02-02-03</t>
  </si>
  <si>
    <t>011-02-02-04</t>
  </si>
  <si>
    <t>011-02-02-05</t>
  </si>
  <si>
    <t>011-02-02-06</t>
  </si>
  <si>
    <t>26,00</t>
  </si>
  <si>
    <t>011-02-02-07</t>
  </si>
  <si>
    <t>Asmenų su negalia fizinio aktyvumo ir sporto</t>
  </si>
  <si>
    <t>011-02-02-08</t>
  </si>
  <si>
    <t>011-02-03 (TP)</t>
  </si>
  <si>
    <t>011-02-03-01</t>
  </si>
  <si>
    <t>11 600,00</t>
  </si>
  <si>
    <t>011-02-04 (TP)</t>
  </si>
  <si>
    <t>011-02-04-01</t>
  </si>
  <si>
    <t>011-02-05 (TP)</t>
  </si>
  <si>
    <t>011-02-05-01</t>
  </si>
  <si>
    <t>38,00</t>
  </si>
  <si>
    <t>011-02-06 (TP)</t>
  </si>
  <si>
    <t>011-02-06-01</t>
  </si>
  <si>
    <t>011-02-07-01</t>
  </si>
  <si>
    <t>011-02-08-01</t>
  </si>
  <si>
    <t>Įsigyta programinė įranga sporto infrastruktūros užimtumui stebėti bei fiskalinei sistemai įvesti</t>
  </si>
  <si>
    <t>011-03 (P)</t>
  </si>
  <si>
    <t>Sporto infrastruktūros objektų (bazių), tenkančių 10 000 gyventojų, skaičius, vnt.</t>
  </si>
  <si>
    <t>011-03-01 (PP)</t>
  </si>
  <si>
    <t>011-03-01-01</t>
  </si>
  <si>
    <t>011-03-01-02</t>
  </si>
  <si>
    <t>011-03-01-03</t>
  </si>
  <si>
    <t>011-03-01-04</t>
  </si>
  <si>
    <t>Ledo arenos statyba</t>
  </si>
  <si>
    <t>011-03-01-06</t>
  </si>
  <si>
    <t>Parengta techninių projektų</t>
  </si>
  <si>
    <t>011-03-02 (TP)</t>
  </si>
  <si>
    <t>011-03-02-01</t>
  </si>
  <si>
    <t>011-03-02-02</t>
  </si>
  <si>
    <t>BĮ Klaipėdos Vlado Knašiaus krepšinio mokyklos pastato patalpų atnaujinimo darbai</t>
  </si>
  <si>
    <t>50,00</t>
  </si>
  <si>
    <t>Atlikti drabužinių sienų dažymo darbai</t>
  </si>
  <si>
    <t>40,00</t>
  </si>
  <si>
    <t>Atlikti dušų kabinų rekonstravimo darbai</t>
  </si>
  <si>
    <t>011-03-02-03</t>
  </si>
  <si>
    <t>011-04 (T)</t>
  </si>
  <si>
    <t>Užimta prizinių vietų Lietuvos, Europos ir pasaulio čempionatuose, vnt.</t>
  </si>
  <si>
    <t>011-04-01 (TP)</t>
  </si>
  <si>
    <t>011-04-01-01</t>
  </si>
  <si>
    <t>011-04-02 (TP)</t>
  </si>
  <si>
    <t>Premijų skyrimas perspektyviems Klaipėdos miesto sportininkams</t>
  </si>
  <si>
    <t>011-04-02-01</t>
  </si>
  <si>
    <t>Skirta premijų sportininkams</t>
  </si>
  <si>
    <t>011-04-03 (TP)</t>
  </si>
  <si>
    <t>011-04-03-01</t>
  </si>
  <si>
    <t>011-04-04 (TP)</t>
  </si>
  <si>
    <t>Mokslinės medicininės diagnostikos paslaugų teikimas aukšto meistriškumo sportininkams</t>
  </si>
  <si>
    <t>011-04-04-01</t>
  </si>
  <si>
    <t>Sportininkų, gavusių mokslines medicinines diagnostikos paslaugas</t>
  </si>
  <si>
    <t>1.</t>
  </si>
  <si>
    <t>Savivaldybės biudžetas (įskaitant skolintas lėšas)</t>
  </si>
  <si>
    <t>savivaldybės biudžeto lėšos (nuosavos, be ankstesnių metų likučio)</t>
  </si>
  <si>
    <t>pajamų įmokos ir kitos pajamos</t>
  </si>
  <si>
    <t>ankstesnių metų likučiai</t>
  </si>
  <si>
    <t xml:space="preserve">011 KŪNO KULTŪROS IR SPORTO PLĖTROS PROGRAMOS </t>
  </si>
  <si>
    <t>011 KŪNO KULTŪROS IR SPORTO PLĖTROS PROGRAMA</t>
  </si>
  <si>
    <t>Vidutinis sportuojančių vaikų su negalia</t>
  </si>
  <si>
    <t>Asmenų su negalia</t>
  </si>
  <si>
    <t xml:space="preserve">KLAIPĖDOS MIESTO SAVIVALDYBĖS   </t>
  </si>
  <si>
    <t>2025 M. ĮVYKDYMO ATASKAITA</t>
  </si>
  <si>
    <r>
      <rPr>
        <sz val="12"/>
        <rFont val="Times New Roman"/>
        <family val="1"/>
        <charset val="186"/>
      </rPr>
      <t>Iš 2025 m. planuotų</t>
    </r>
    <r>
      <rPr>
        <sz val="12"/>
        <rFont val="Times New Roman"/>
        <family val="1"/>
      </rPr>
      <t xml:space="preserve"> įvykdyti 37 priemonių ir (ar) papriemonių, kurioms patvirtinti asignavimai: </t>
    </r>
  </si>
  <si>
    <t>2025</t>
  </si>
  <si>
    <t>Suorganizuota Olimpinė diena</t>
  </si>
  <si>
    <t>Organizuotai sportuojančių gyventojų dalis, palyginti su bendru Klaipėdos savivaldybės gyventojų skaičiumi, proc.</t>
  </si>
  <si>
    <t>8,50</t>
  </si>
  <si>
    <t>205,00</t>
  </si>
  <si>
    <t>27 175,00</t>
  </si>
  <si>
    <t>27 650,00</t>
  </si>
  <si>
    <t>Įsigytas apdovanojimų pakylų komplektas</t>
  </si>
  <si>
    <t>Įsigytas kondicionierius / šildytuvas</t>
  </si>
  <si>
    <t>Įsigyta čiužinių</t>
  </si>
  <si>
    <t>Įrengtos aerobinės gimnastikos grindys</t>
  </si>
  <si>
    <t>Įsigyta dviračių-treniruoklių</t>
  </si>
  <si>
    <t>Įsigyta irklavimo treniruoklių</t>
  </si>
  <si>
    <t>Įsigytas pečių mostų krūtinės suvedimų treniruoklis</t>
  </si>
  <si>
    <t>Įsigytas imtynių kilimas</t>
  </si>
  <si>
    <t>Įsigytas gimnastikos buomas</t>
  </si>
  <si>
    <t>Įsigytas štangų komplektas</t>
  </si>
  <si>
    <t>Įsigyta sunkiosios atletikos technikos grifų</t>
  </si>
  <si>
    <t>Įsigyta plento dviračių</t>
  </si>
  <si>
    <t>1 149,00</t>
  </si>
  <si>
    <t>1 106,00</t>
  </si>
  <si>
    <t>Vidutinis sportuojančių vaikų su negalia skaičius</t>
  </si>
  <si>
    <t>Įsigytas LED ekranas</t>
  </si>
  <si>
    <t>Įsigyta ozonavimo sistema baseino vandens dezinfekacijai</t>
  </si>
  <si>
    <t>Įsigyta garso kolonėlė</t>
  </si>
  <si>
    <t>Įsigyta biuro spinta</t>
  </si>
  <si>
    <t>760,00</t>
  </si>
  <si>
    <t>747,00</t>
  </si>
  <si>
    <t>28,00</t>
  </si>
  <si>
    <t>8 170,00</t>
  </si>
  <si>
    <t>7 225,00</t>
  </si>
  <si>
    <t>767,00</t>
  </si>
  <si>
    <t>833,00</t>
  </si>
  <si>
    <t>Įsigyta fotofinišo sistema</t>
  </si>
  <si>
    <t>430,00</t>
  </si>
  <si>
    <t>511,00</t>
  </si>
  <si>
    <t>Įsigyta ir įmontuota futbolo aikštės įgarsinimo sistema</t>
  </si>
  <si>
    <t>Įsigyti futbolo vartai</t>
  </si>
  <si>
    <t>Įsigyta ir įmontuota futbolo aikštės švieslentė</t>
  </si>
  <si>
    <t>Įsigyta lengvosios atletikos sportinė įranga</t>
  </si>
  <si>
    <t>Įsigytas traktorius</t>
  </si>
  <si>
    <t>Įsigytas traktoriukas</t>
  </si>
  <si>
    <t>14 110,00</t>
  </si>
  <si>
    <t>8 608,50</t>
  </si>
  <si>
    <t>280,00</t>
  </si>
  <si>
    <t>217,00</t>
  </si>
  <si>
    <t>3,30</t>
  </si>
  <si>
    <t>30,00</t>
  </si>
  <si>
    <t>649,00</t>
  </si>
  <si>
    <t>787,00</t>
  </si>
  <si>
    <t>785,00</t>
  </si>
  <si>
    <t>1 457,00</t>
  </si>
  <si>
    <t>1 413,00</t>
  </si>
  <si>
    <t>225,00</t>
  </si>
  <si>
    <t>250,00</t>
  </si>
  <si>
    <t>37,00</t>
  </si>
  <si>
    <t>Sporto organizacijas lankančių asmenų su negalia skaičius</t>
  </si>
  <si>
    <t>287,00</t>
  </si>
  <si>
    <t>13 805,00</t>
  </si>
  <si>
    <t>Senjorų ir žmonių su negalia užsiėmimų Klaipėdos baseine skaičius</t>
  </si>
  <si>
    <t>2 046,00</t>
  </si>
  <si>
    <t>Įsigytas inventorius</t>
  </si>
  <si>
    <t>Įsigytas jachtos atsarginių dalių komplektas</t>
  </si>
  <si>
    <t>011-02-07 (PP)</t>
  </si>
  <si>
    <t>Sporto infrastruktūros užimtumo stebėjimas ir fiskalinės sistemos įvedimas bei priežiūra</t>
  </si>
  <si>
    <t>Administruojama sistemų</t>
  </si>
  <si>
    <t>011-02-08</t>
  </si>
  <si>
    <t>Klaipėdos biudžetinių sporto įstaigų aprūpinimas kompiuteriais, spausdintuvais ir programine įranga</t>
  </si>
  <si>
    <t>Įsigyta kompiuterių</t>
  </si>
  <si>
    <t>011-02-09</t>
  </si>
  <si>
    <t>VšĮ Klaipėdos futbolo mokyklos sportinės veiklos dalinis finansavimas</t>
  </si>
  <si>
    <t>011-02-09-01</t>
  </si>
  <si>
    <t>1 040,00</t>
  </si>
  <si>
    <t>233,00</t>
  </si>
  <si>
    <t>Parengta pristatymo medžiaga</t>
  </si>
  <si>
    <t>Atlikta rangos darbų</t>
  </si>
  <si>
    <t>1.5.</t>
  </si>
  <si>
    <t>Modulinių patalpų statyba prie Klaipėdos Vitės progimnazijos ir BĮ Klaipėdos „Viesulo“ sporto centro stadionų</t>
  </si>
  <si>
    <t>Pastatų komplekso, infrastruktūros ir sklypų tvarkymo darbai Smiltynės g. 13, 13A ir 13B, Klaipėda</t>
  </si>
  <si>
    <t>Parengtas statinių kapitalinio remonto darbų techninis projektas</t>
  </si>
  <si>
    <t>011-03-01-05</t>
  </si>
  <si>
    <t>Pripučiamo futbolo maniežo įrengimas Sportininkų g. 46</t>
  </si>
  <si>
    <t>Parengtas techninis darbo projektas</t>
  </si>
  <si>
    <t>74,00</t>
  </si>
  <si>
    <t>44,00</t>
  </si>
  <si>
    <t>Sporto infrastruktūros objektų einamasis remontas, techninis ir ūkinis aptarnavimas:</t>
  </si>
  <si>
    <t>Atlikti sporto salės apšvietimo remonto darbai</t>
  </si>
  <si>
    <t>Atlikti sporto salės vidaus apdailos darbai</t>
  </si>
  <si>
    <t>Atlikti sporto salės pastato šiltinimo darbai</t>
  </si>
  <si>
    <t>Atlikti sporto salės pastato naujos šildymo sistemos įrengimo darbai</t>
  </si>
  <si>
    <t>Atlikti stadiono lengvosios atletikos disko metimo sektoriaus įrengimo darbai</t>
  </si>
  <si>
    <t>Atlikti stadiono apšvietimo bokšto nugriovimo darbai</t>
  </si>
  <si>
    <t>Atlikti lifto remonto darbai</t>
  </si>
  <si>
    <t>Atlikti ekonominių, elektros energiją taupančių lempų įrengimo darbai</t>
  </si>
  <si>
    <t>Įsigytos ir įmontuotos ritininės užuolaidos nuo saulės</t>
  </si>
  <si>
    <t>Atlikti konsolinių sijų sankirtos su pastato išorine atitvara izoliavimo, angų skardinimo ir izoliavimo, parapeto skardinimo, įlajos virš laiptinės ir užlipimo ant stogo angos remonto darbai</t>
  </si>
  <si>
    <t>Atlikti naujos hidroizoliacijos įrengimo ir plytelių bei įtrūkusio tinko baseino patalpose remonto darbai</t>
  </si>
  <si>
    <t>011-03-02-04</t>
  </si>
  <si>
    <t>Paruoštų nacionalinių rinktinių narių skaičius</t>
  </si>
  <si>
    <t>Paruoštų nacionalinių rinktinių narių dalis, palyginti su šalies nacionalinių rinktinių skaičiumi</t>
  </si>
  <si>
    <t>Klaipėdos miesto reprezentacinių ir aukšto meistriškumo sporto komandų dalinis finansavimas</t>
  </si>
  <si>
    <t>Finansuota Klaipėdos miesto reprezentacinių sporto komandų</t>
  </si>
  <si>
    <t>Finansuota Klaipėdos miesto aukšto meistriškumo sporto komandų</t>
  </si>
  <si>
    <t>47,00</t>
  </si>
  <si>
    <t>skolintos lėšos</t>
  </si>
  <si>
    <t>2025 M. VEIKLOS PLANO ĮVYKDYMO ATASKAITA</t>
  </si>
  <si>
    <t>Patvirtintasasignavimų planas</t>
  </si>
  <si>
    <t>2025 m.: Savivaldybės mero 2025-05-23 potvarkiu Nr. 697 „Dėl Klaipėdoje organizuojamų sporto renginių dalinio finansavimo iš Klaipėdos miesto savivaldybės biudžeto lėšų“ savivaldybės biudžeto lėšos buvo skirtos 5 sporto renginiams: VšĮ „Jono ir Rolo grupė“ sporto renginiui „Red Bull showrun“, VšĮ „Klaipėdos žingsnis“ tarptautinėms sportinių šokių varžyboms „Klaipėda Open 2025“, Lietuvos irklavimo federacijos sporto renginiui „Baltijos šalių paplūdimio sprinto čempionatas“, Lietuvos motorlaivių federacijos sporto renginiui „UIM F2 pasaulio čempionatas 2025 Klaipėda“ ir Lietuvos kyokushin karatė federacijos sporto renginiui „Europos karatė jaunių ir jaunimo čempionatas“.</t>
  </si>
  <si>
    <t>2025 m.: Olimpinė diena suorganizuota 2025-06-07.</t>
  </si>
  <si>
    <t>2025 m.: Sporto salių bendrojo ugdymo mokyklose ir kitose sporto bazėse poreikis 2025 m. buvo didesnis, nei planuota.</t>
  </si>
  <si>
    <t>2025 m.: Vaikų, lankančių įstaigą, skaičius sumažėjo.</t>
  </si>
  <si>
    <t>2025 m.: Papildomai perduoti valdyti „Žemynos“ gimnazijos, Vitės progimnazijos, „Santarvės“ progimnazijos ir Gedminų progimnazijos aikštynai.</t>
  </si>
  <si>
    <t>2025 m.: Valandų poreikis 3 sporto organizacijų sporto salėse buvo mažesnis, nei planuota.</t>
  </si>
  <si>
    <t>2025 m.: Savivaldybės mero 2025-03-30 potvarkiu Nr. M-540 „Dėl savivaldybės biudžeto lėšų skyrimo sporto sričių projektams 2025 metais iš dalies finansuoti“ finansavimas buvo skirtas 10 Klaipėdos miesto sporto šakos federacijų: Klaipėdos apskrities ir miesto futbolo federacijai, Klaipėdos padelio teniso federacijai, Klaipėdos miesto rankinio federacijai, Klaipėdos miesto ir Vakarų Lietuvos tekvondo federacijai, Klaipėdos miesto šachmatų federacijai, federacijai „Hockey Klaipėda“, Klaipėdos miesto imtynių federacijai, Klaipėdos miesto lengvosios atletikos federacijai, Klaipėdos krepšinio federacijai ir Klaipėdos orientavimosi sporto federacijai.</t>
  </si>
  <si>
    <t>2025 m.: 2025 m.  IV ketv. buvo 787 asmenys, gaunantys fizinio aktyvumo krepšelį. Siektina rodiklio reikšmė viršyta, nes Savivaldybės mero 2024-12-23 potvarkiu Nr. M-1461 „Dėl Klaipėdos miesto savivaldybės sporto projektų finansavimo sąlygų aprašų, vertinimo kriterijų ir vertinimo komisijos darbo reglamento patvirtinimo“ buvo pakeistos Futbolo sporto šakos motyvuojančio krepšelio programos sąlygos ir praplėstas, padidintas varžybų sąrašas, už kurias vaikas gali gauti fizinio aktyvumo krepšelį.</t>
  </si>
  <si>
    <t>2025 m.: Finansuotos 3 futbolo sporto organizacijos.</t>
  </si>
  <si>
    <t>2025 m.: Vykdomos veiklos: buriavimas, padelis, lengvoji atletika, plaukimas, badmintonas, bočia, smiginis, lengvasis kultūrizmas (kūno rengyba), šoudaunas, šaškės, šachmatai, tenisas, biliardas, triračių sportas, futbolas vaikštant, šaudymas iš pneumatinių ginklų, tinklinis, stalo tenisas, šaudymas iš lanko.</t>
  </si>
  <si>
    <t>2025 m.: 2025 m. senjorams ir žmonėms su negalia vykdyti 144 užsiėmimai.</t>
  </si>
  <si>
    <t>2025 m.: Atliekamas informacinės sistemos sportuojančių vaikų lankomumo apskaitai užtikrinti palaikymas.</t>
  </si>
  <si>
    <t>2025 m.: Įsigyti 4 RS Feva klasės jachtų komplektai, priekaba laivams gabenti bei motorinės valties variklis.</t>
  </si>
  <si>
    <t>2025 m.: Parengti 2 techniniai projektai.</t>
  </si>
  <si>
    <t>2025 m.: 2025 m. I ketv. nustatytos pastatų vertingosios savybės, patikslinti duomenys Kultūros vertybių registre. 2025-04-18 įvyko Projekto priežiūros komiteto pasitarimas, kurio metu nutarta rengti priešprojektinius pasiūlymus. 2025-05-26 su UAB „Uostamiesčio projektai“ pasirašyta sutartis dėl priešprojektinių pasiūlymų rengimo. Priešprojektiniai pasiūlymai parengti 2025-08-26. 2026 m. inicijuotas techninio darbo projekto paslaugų pirkimas.</t>
  </si>
  <si>
    <t xml:space="preserve">2025 m.: 2025 m. parengtas techninis darbo projektas, 2025-12-12 su UAB „Agorta“ pasirašyta rangos darbų sutartis. </t>
  </si>
  <si>
    <t>2025 m.: Lifto remonto darbai nukelti į 2026 m., kadangi 2025 m.  tiekėjas rangovui negalėjo pristatyti lifto kėlimo trosų.</t>
  </si>
  <si>
    <t>2025 m.: Atlikti 2025 m. suplanuoti drabužinių sienų dažymo darbai</t>
  </si>
  <si>
    <t>2025 m.: Atlikti 2025 m. suplanuoti dušų kabinų rekonstravimo darbai</t>
  </si>
  <si>
    <t>2025 m.: Atlikti 2025 m. suplanuoti ekonominių, elektros energiją taupančių lempų įrengimo darbai.</t>
  </si>
  <si>
    <t>2025 m.: Įsigytos ir įmontuotos ritininės užuolaidos nuo saulės.</t>
  </si>
  <si>
    <t>2025 m.: Atlikti 2025 m. suplanuoti konsolinių sijų sankirtos su pastato išorine atitvara izoliavimo, angų skardinimo ir izoliavimo, parapeto skardinimo, įlajos virš laiptinės ir užlipimo ant stogo angos remonto darbai.</t>
  </si>
  <si>
    <t>2025 m.: Centralizuotai mokama už 5 sporto įstaigų šildymą.</t>
  </si>
  <si>
    <t>2025 m.: Centralizuotai mokama už 5 sporto įstaigų nuotekas.</t>
  </si>
  <si>
    <t>2025 m.: Centralizuotai mokama už 5 sporto įstaigų vandenį ir kanalizaciją.</t>
  </si>
  <si>
    <t>2025 m.: Centralizuotai mokama už 5 sporto įstaigų elektrą.</t>
  </si>
  <si>
    <t>2025 m.: Savivaldybės mero 2025-03-10 potvarkiu Nr. M-237 finansuotos 6 Klaipėdos miesto reprezentacinės sporto komandos.</t>
  </si>
  <si>
    <t>2025 m.: Savivaldybės mero 2025-03-10 potvarkiu Nr. M-237 finansuotos 2 Klaipėdos miesto aukšto meistriškumo sporto komandos.</t>
  </si>
  <si>
    <t>2025 m.: Savivaldybės mero 2025-04-22 potvarkiu Nr. M-389 „Dėl savivaldybės biudžeto lėšų aukšto meistriškumo sportininkų pasirengimo ir dalyvavimo oficialiose tarptautinėse varžybose ir sportuojančio vaiko ugdymo programos projektams 2025 metais iš dalies finansuoti skyrimo“ finansavimas buvos paskirtas 2 sporto organizacijoms: Klaipėdos pliažo tinklinio klubui  ir VšĮ „Edo tenisas“.</t>
  </si>
  <si>
    <t>2025 m.: 2025 m. mokslinės medicininės diagnostikos paslaugos suteiktos 40 sportininkų. Planinė reikšmė nepasiekta dėl padidėjusios vieno tyrimo kainos (iki 200 Eur), todėl atliktų tyrimų skaičius buvo mažesnis, nei planuota.</t>
  </si>
  <si>
    <t>2025 m.: 2025 m. suorganizuoti šie renginiai: „Paplūdimio diena 2025“, Klaipėdos sporto forumas, Klaipėdos krepšinio klubo „Neptūnas“ – Karaliaus Mindaugo taurės vicečempionų sutikimas ir klaipėdiečio Aurimo Mockaus, irkline valtimi perplaukusio Ramųjį vandenyną, sutikimas.</t>
  </si>
  <si>
    <t>2025 m.: Klaipėdos sporto festivalis – mėnesį trunkantis renginių ciklas – vyko nuo 2025 m. rugpjūčio 2 d. iki rugsėjo 6 d.</t>
  </si>
  <si>
    <t>2025 m.: Savivaldybės tarybos 2025-06-26 sprendimu Nr. T2-208 nuspręsta 2025 m. šios papriemonės neįgyvendinti, nes, vadovaujantis Savivaldybės mero 2025-05-08 potvarkiu Nr. M-583 „Dėl Klaipėdos miesto savivaldybės mero 2025 m. kovo 10 d. potvarkio Nr. M-238 „Dėl sporto projekto paraiškų, neatitikusių administracinės atitikties vertinimo reikalavimų“ pakeitimo“, sporto klubo „Ostmarina“ pateikta paraiška įvertinta kaip neatitikusi administracinės atitikties vertinimo reikalavimų, nes sporto klubas nebuvo atsiskaitęs už 2024 m. biudžeto lėšų panaudojimą. Šis klubas vienintelis teikė paraišką pagal šią priemonę.</t>
  </si>
  <si>
    <t>2025 m.: Klaipėdos baseine 2025 m. suteikta 13805 val. antrokų mokymui plaukti, BĮ Klaipėdos „Gintaro“ sporto centro sportininkų treniruotėms, senjorams ir neįgaliesiems pagal Koncesijos sutarties nuostatas (12444 val. – baseine ir 1361 val. – sporto salėje). Paslaugos buvo teiktos pagal poreikį.</t>
  </si>
  <si>
    <t>2025 m.: 2025 m. apmokyti plaukti 2176 antrųjų klasių mokiniai.</t>
  </si>
  <si>
    <t>2025 m.: Asociacijos „Hockey Lietuva“ užsakymu UAB „Projektų rengimo centras“ parengė statybos darbų projektą. 
2025-10-01 su UAB „Argimetas“ pasirašyta rangos sutartis dėl statinių, esančių sklype Paryžiaus Komunos g. 5, griovimo. Atlikta 40 proc. griovimo darbų.
Rengiami dokumentai statybos darbų pirkimui.</t>
  </si>
  <si>
    <t xml:space="preserve">2025 m.: Pastatytos modulinių konteinerių patalpos prie Klaipėdos Vitės progimnazijos ir BĮ Klaipėdos „Viesulo“ sporto centro stadionų, įrengti vandentiekio ir nuotekų tinklai.  </t>
  </si>
  <si>
    <t>2025 m.: Savivaldybės mero 2025-05-23 potvarkiu M-696 „Dėl 2025 m. Klaipėdos miesto savivaldybės premijų skyrimo (neskyrimo) perspektyviems sportininkams“ sportininkams buvo paskirtos 26 premijos.</t>
  </si>
  <si>
    <t>2025 m.: Vykdomi rangos darbai pagal 2025-06-09 su UAB „Tilta“ pasirašytą rangos sutartį. Įrengta nauja stogo danga, apšiltintos lauko sienos, įrengta elektros instaliacija, išbetonuotos grindys, atlikti visi demontavimo darbai. Darbai nebuvo baigti pagal suplanuotą grafiką dėl projekto įgyvendinimo metu paaiškėjusių nenumatytų papildomų darbų, atliktos projekto korektūros (parengta nauja projekto A laida), nepalankių oro sąlygų bei laiku neužtikrintos patalpų apsaugos nuo kritulių.</t>
  </si>
  <si>
    <r>
      <t>Programą vykdė:</t>
    </r>
    <r>
      <rPr>
        <sz val="12"/>
        <rFont val="Times New Roman"/>
        <family val="1"/>
      </rPr>
      <t xml:space="preserve"> Kultūros, sporto ir turizmo departamento Sporto, jaunimo ir bendruomeninių reikalų skyrius; Švietimo ir sveikatos departamento Sveikatos ir šeimos skyrius; Administravimo departamento Kibernetinio saugumo ir IT skyrius; Miesto vystymo ir priežiūros departamento Statybos skyrius, Projektavimo skyrius, Statinių administravimo skyrius; Projektų finansavimo ir administravimo skyrius; Turto valdymo skyrius; BĮ Klaipėdos miesto visuomenės sveikatos biuras; BĮ Klaipėdos miesto lengvosios atletikos mokykla, BĮ Klaipėdos „Viesulo“ sporto centras, BĮ Klaipėdos „Gintaro“ sporto centras, BĮ Klaipėdos Vlado Knašiaus krepšinio mokykla, BĮ Klaipėdos miesto sporto bazių valdymo centras; BĮ Klaipėdos miesto savivaldybės kultūros centras Žvejų rūmai.</t>
    </r>
  </si>
  <si>
    <t xml:space="preserve">2025 m.: Savivaldybės mero 2025-04-22 potvarkiu Nr. M-389 „Dėl Savivaldybės biudžeto lėšų aukšto meistriškumo sportininkų pasirengimo ir dalyvavimo oficialiose tarptautinėse varžybose ir sportuojančio vaiko ugdymo programos projektams 2025 metais iš dalies finansuoti skyrimo“ finansavimas skirtas 3299 vaikams. </t>
  </si>
  <si>
    <t>2025 m.: Savivaldybės mero 2025-04-02 potvarkiu Nr. M-330 „Dėl Savivaldybės biudžeto lėšų buriavimo, irklavimo, baidarių ir kanojų irklavimo sporto šakų ir futbolo sporto šakos motyvuojančio sporto krepšelio programų projektams 2025 metais iš dalies finansuoti skyrimo“ finansavimas skirtas 1413 vaikų.</t>
  </si>
  <si>
    <t xml:space="preserve">VšĮ Klaipėdos krašto buriavimo sporto mokyklos „Žiemys“ sportinės veiklos finansavimas </t>
  </si>
  <si>
    <t>2025 m.: 2025 m. sudalyvauta 7 oficialiose tarptautinėse varžybose.</t>
  </si>
  <si>
    <t>Kūno kultūros ir sporto varžybų, sveikatingumą, fizinį aktyvumą skatinančių renginių dalyvių skaičius ir jo pokytis, palyginti su praėjusiais metais, proc.</t>
  </si>
  <si>
    <t>skaičius / proc.</t>
  </si>
  <si>
    <t>8 600,00/8,40</t>
  </si>
  <si>
    <t>8 700,00/8,50</t>
  </si>
  <si>
    <t>2025 m.: 2024 m. Lietuvos sporto statistikos duomenys.</t>
  </si>
  <si>
    <t>2025 m.: Lankančių asmenų skaičius padidėjo dėl įstaigos aktyvios veiklos socialiniuose tinkluose, profesionalių trenerių, aktyvios įstaigos administracijos veiklos.</t>
  </si>
  <si>
    <t>2025 m.: Lankančiųjų skaičius padidėjo dėl įstaigos aktyvios veiklos socialiniuose tinkluose, profesionalių trenerių, aktyvios įstaigos administracijos veiklos.</t>
  </si>
  <si>
    <t>2025 m.: 2025 m. buvo pateikta daugiau paraiškų, nei planuota, todėl daugiau organizacijų buvo skirtas finansavimas ir suteikta daugiau fizinio aktyvumo krepšelių.</t>
  </si>
  <si>
    <t>2025 m.: 2025 m. buvo pateikta daugiau paraiškų, nei planuota, todėl daugiau organizacijų buvo skirtas finansavimas ir suteikta daugiau sporto krepšelių.</t>
  </si>
  <si>
    <t>2025 m.: Įvedus Sportuojančių vaikų lankomumo sistemą, galima matyti tikslesnius vaikų ir sportininkų, lankančių įstaigas, skaičius.</t>
  </si>
  <si>
    <t>2025 m.: 2025 m. I–IV ketv. buvo 602 asmenys, gaunantys sporto krepšelį. Planinė reikšmė nepasiekta, nes Savivaldybės mero 2024-12-23 potvarkiu Nr. M-1461 „Dėl Klaipėdos miesto savivaldybės sporto projektų finansavimo sąlygų aprašų, vertinimo kriterijų ir vertinimo komisijos darbo reglamento patvirtinimo“ buvo pakeistos Futbolo sporto šakos motyvuojančio krepšelio programos sąlygos. Pakitus reikalavimams (buvo nustatyta aukštesnė dalyvavimo varžybose riba), vaikams, norintiems gauti sporto krepšelį, reikėjo dalyvauti aukštesnio rango varžybose. Dėl to sporto krepšelį gavusių asmenų skaičius sumažėjo.</t>
  </si>
  <si>
    <t xml:space="preserve">2025 m.: 2025 m. sportuojančio vaiko ugdymo programoje dalyvavo 3299 vaikai, tai sudaro 14 proc. nuo bendro (23000) mokyklinio amžiaus vaikų skaičiaus Klaipėdos mieste. </t>
  </si>
  <si>
    <t>2025 m.: 2025 m. rodiklio reikšmė apskaičiuota remiantis sporto organizacijoms skirto dalinio finansavimo duomenimis.</t>
  </si>
  <si>
    <t>Uždavinys: Pritraukti didesnį dalyvių skaičių, užtikrinant sporto renginių organizavimo kokybę</t>
  </si>
  <si>
    <t>Uždavinys: Sudaryti sąlygas sportuoti visų amžiaus grupių miestiečiams, įgyvendinant sveikos gyvensenos ir fizinio aktyvumo programas</t>
  </si>
  <si>
    <t>Uždavinys: Įrengti naujas ir modernizuoti esamas sporto bazes, užtikrinti įstaigų ūkinį aptarnavimą</t>
  </si>
  <si>
    <t>Uždavinys: Tinkamai reprezentuoti miestą šalies ir tarptautiniuose sporto renginiuose</t>
  </si>
  <si>
    <t>Poveikio / Produkto</t>
  </si>
  <si>
    <t>Parengtas priemonių planas fiziniam aktyvumui didinti</t>
  </si>
  <si>
    <t>Suteikta sporto bazių paslauga, įstaigų</t>
  </si>
  <si>
    <t>Sporto bazių paslaugų sporto renginiams vykdyti poreikis, valandų</t>
  </si>
  <si>
    <t>Vykdytų veiklų pagal sporto šakas</t>
  </si>
  <si>
    <t>Sporto paskirties pastato Kretingos g. 23, Klaipėdoje, paprastasis remontas (imtynių salė)</t>
  </si>
  <si>
    <t>2025 m.: Savivaldybės mero 2024-05-02 potvarkiu Nr. M-505 „Dėl darbo grupės sudarymo“ buvo sudaryta darbo grupė Klaipėdos miesto gyventojų fizinio aktyvumo didinimo priemonių planui parengti. Parengtas planas 2025 m. IV ketvirtį pristatytas Savivaldybės merui. Pagal pateiktas pastabas planas bus patikslintas ir patvirtintas 2026 m. I ketvirtyje.</t>
  </si>
  <si>
    <t>2025 m.: 2025 m. biuro spinta neįsigyta, nes, įvertinus įstaigos pavaduotojo ūkiui ir metodininkų kabineto baldų būklę, priimtas sprendimas 2026 m. kabinete įrengti visus naujus, ergonomiškus baldus (pakeliami stalai, spintos dokumentams).</t>
  </si>
  <si>
    <t>2025 m.: Sporto salių poreikis buvo mažesnis, nei planuota, nes daugiau treniruočių ir varžybų vyko pačiose mokyklos patalpose.</t>
  </si>
  <si>
    <t>2025 m.: Valdoma 11 sporto aikštelių su įrenginiais:  Poilsio parke (H. Manto g. 81), Sąjūdžio parke, Ąžuolyno giraitėje, Jono kalnelyje, pėsčiųjų take tarp Gedminų g. ir Taikos pr. 99, Danės skvere, Rumpiškės g., Giruliuose, Rūko g., Vasaros koncertų estradoje, Žardininkų ir Draugystės parkuose.</t>
  </si>
  <si>
    <t>2025 m.: Dėl užsitęsusių viešųjų pirkimų procedūrų (paskelbus konkursą pirmąjį kartą, nebuvo gauta pasiūlymų) sutartis dėl traktoriaus įsigijimo pasirašyta tik 2025-12-04. Traktoriaus pristatymas numatytas 2026 m. I pusmetį.</t>
  </si>
  <si>
    <t>2025 m.: Savivaldybės mero 2025-06-18 potvarkiu Nr. M-773 „Dėl Klaipėdos miesto savivaldybės mero 2025 m. balandžio 30 d. potvarkio Nr. M-540 „Dėl savivaldybės biudžeto lėšų skyrimo sporto sričių projektams 2025 metais iš dalies finansuoti“ pakeitimo“ finansavimas buvo paskirtas 25 sporto renginiams: Orientavimosi sporto varžyboms „Jūros šventė 2025“; „Tendance WDSF“, LSŠF sportinių šokių tarptautinėms varžyboms 2025; Tarptautiniam rankinio turnyrui plk. ltn. R. Baltušiui atminti – R. Baltušio taurei 2025; tradiciniam tarptautiniam tekvondo turnyrui „Klaipėda Open“; Lietuvos Nepriklausomybės atkūrimo tarptautiniam regbio turnyrui; XXIV tarptautiniam laisvųjų imtynių jaunių turnyrui „Mūsų viltys“; Tarptautiniam krepšinio turnyrui; tradiciniam Klaipėdos šachmatų festivaliui „Jūros šventė 2025“; 58-ajai tarptautinei Kuršių marių regatai; sportinių šokių varžyboms „Baltic Open Championships 2025“; Tarptautiniam teniso turnyrui „Klaipėda Autumn Open“; tradicinei tarptautinei 57-ajai Dangės regatai; tarptautinėms tradicinėms aerobinės gimnastikos varžyboms „Klaipėda open 2025“; Lengvosios atletikos meistrų varžyboms „Ąžuolo taurė“; XXV tarptautinėms bėgimo varžyboms „Gintarinė jūrmylė“; 58-ajam tarptautiniam Gintarinio prizo turnyrui; tarptautiniam atviram Klaipėdos miesto jaunių, jaunučių, vaikų dziudo čempionatui; Lietuvos kariuomenės ir visuomenės dienai paminėti skirtam tarptautiniam jaunių-jaunučių graikų-romėnų imtynių turnyrui 2025;  „Trail Kuršių Nerija“; XX jubiliejiniam tradiciniam tarptautiniam bokso turnyrui „Gintarinė pirštinė“; Lietuvos Respublikos reitinginių teniso turnyrų bei vaikų teniso turnyrų organizavimui Klaipėdoje; „Klaipėda challenge Rogaining 2025“; Klaipėdos paplūdimio rankinio festivaliui; tarptautinėms karatė kiokušin Baltijos taurės varžyboms; tarptautiniam sunkiosios atletikos turnyrui „Grand prix Klaipėda 2025“.</t>
  </si>
  <si>
    <t>2025 m.: Savivaldybės mero 2025-06-18 potvarkiu Nr. M-773 „Dėl Klaipėdos miesto savivaldybės mero 2025 m. balandžio 30 d. potvarkio Nr. M-540 „Dėl savivaldybės biudžeto lėšų skyrimo sporto sričių projektams 2025 metais iš dalies finansuoti“ pakeitimo“ finansavimas buvo paskirtas 31 sporto renginiui. 2025 m. įvyko 30 sporto renginių: „Vilties bėgimas 2025“; Tarptautinė banglenčių diena Klaipėdoje; Klaipėdos krepšinio mėgėjų lyga; „Drauge su judančiu Klaipėdos miestu“; Didžioji Jūros šventės regata; Vaikų krepšinio turnyras „Oranžinis kamuolys“; tradicinės Klaipėdos miesto ir Vakarų Lietuvos regiono vaikų, jaunučių ir  jaunių lengvosios atletikos varžybos „Žemaitijos taurė“; Vakarų Lietuvos 3x3 čempionatas; „Atrask vandenį“; Dviračių eliminatorius 2025; Klaipėdos ekomaratonas 2025; vaikų futbolo turnyrai „Klaipėdos pavasaris CUP 2025“, „Klaipėdos vasara CUP 2025“, „Klaipėdos ruduo CUP“; Klaipėdos miesto krepšinio mėgėjų pirmenybės: „Urbovitos lyga“, „Pavasario taurė“; MKL „Tichė“ 3x3 Finalai 2025; „Pajūrio basatlonas“; tradicinis ledo ritulio turnyras Jurijaus Merkutovo taurei laimėti; „Mano šeima sportuoja 2025“; Atviras Lietuvos paplūdimio regbio čempionatas; „Ei, Robin Hude!“; „Ledo ritulys – visos šeimos žaidimas“; „Sportiškai, aktyviai su Gintaru kartu!“; „Gerosios žvaigždės bėgimas – padovanok senjorams Kalėdas“; Šeimų paplūdimio rankinio turnyras; Sezono atidarymo taurė 2025 orientavimosi sporto varžybos; Paplūdimio rankinio vasaros trečiadieniai; „Orientavimosi sporto ketvirtadieniai 2025“; 3X3 krepšinio turnyras Lietuvos nepriklausomybės atkūrimo dienai paminėti; „Basketball skills lab“ krepšinis visiems; „Padelis visiems“; Klaipėdos „Bokšto“ vasaros taurė 2025.</t>
  </si>
  <si>
    <t>2025 m.: Liepos–rugsėjo mėn. salėje vyko vidaus patalpų remonto darbai, kurie dėl medžiagų tiekimo sutrikimo užsitęsė ilgiau, nei planuota. Pastato šiltinimo darbus buvo galima pradėti tik užbaigus vidaus patalpų remonto darbus. Įvykdžius viešųjų pirkimų procedūras, sutartis dėl pastato šiltinimo darbų atlikimo pasirašyta 2025-12-23. Pastato šiltinimo darbai prasidės 2026 m. II ketvirtį, nes dėl oro sąlygų (žiemos) buvo padaryta techninė pauzė.</t>
  </si>
  <si>
    <t xml:space="preserve">2025 m.: Siekiant atlikti stadiono apšvietimo bokšto nugriovimo darbus, reikėjo parengti griovimo darbų techninį projektą. Dėl bokštų senumo užtruko projektavimui reikalingų dokumentų surinkimas, todėl projekto rengimas užtruko ilgiau, nei buvo planuota. Techninis projektas parengtas 2025 m. pabaigoje. 2026 m. pradžioje demontuotos lempos, nuo kovo 12 d. pradėti bokštų demontavimo darbai. </t>
  </si>
  <si>
    <t xml:space="preserve">Aukšto meistriškumo sportininkų pasirengimas ir dalyvavimas oficialiose tarptautinėse varžybose </t>
  </si>
  <si>
    <t xml:space="preserve">Premijų skyrimas perspektyviems Klaipėdos miesto sportininkams </t>
  </si>
  <si>
    <t>Klaipėdos miesto savivaldybės 2025 metų veiklos ataskaitos 1 priedo 
11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</si>
</sst>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409]General"/>
    <numFmt numFmtId="166" formatCode="[$-10427]#,##0.00;\-#,##0.00;&quot;&quot;"/>
  </numFmts>
  <fonts count="23"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name val="Arial"/>
      <family val="2"/>
      <charset val="186"/>
    </font>
    <font>
      <b/>
      <sz val="12"/>
      <name val="Times New Roman"/>
      <family val="1"/>
      <charset val="186"/>
    </font>
    <font>
      <sz val="11"/>
      <color rgb="FF000000"/>
      <name val="Calibri"/>
      <family val="2"/>
      <scheme val="minor"/>
    </font>
    <font>
      <b/>
      <sz val="12"/>
      <name val="Times New Roman"/>
      <family val="1"/>
    </font>
    <font>
      <sz val="12"/>
      <name val="Times New Roman"/>
      <family val="1"/>
    </font>
    <font>
      <sz val="10"/>
      <color indexed="9"/>
      <name val="Arial"/>
      <family val="2"/>
      <charset val="186"/>
    </font>
    <font>
      <sz val="10"/>
      <color indexed="9"/>
      <name val="Times New Roman"/>
      <family val="1"/>
    </font>
    <font>
      <sz val="11"/>
      <name val="Times New Roman"/>
      <family val="1"/>
      <charset val="186"/>
    </font>
    <font>
      <b/>
      <sz val="11"/>
      <name val="Times New Roman"/>
      <family val="1"/>
      <charset val="186"/>
    </font>
    <font>
      <sz val="11"/>
      <color rgb="FF000000"/>
      <name val="Calibri"/>
      <family val="2"/>
      <charset val="186"/>
    </font>
    <font>
      <sz val="12"/>
      <color theme="1"/>
      <name val="Times New Roman"/>
      <family val="1"/>
      <charset val="186"/>
    </font>
    <font>
      <b/>
      <sz val="10"/>
      <color rgb="FF000000"/>
      <name val="Times New Roman"/>
      <family val="1"/>
      <charset val="186"/>
    </font>
    <font>
      <sz val="10"/>
      <color rgb="FF000000"/>
      <name val="Times New Roman"/>
      <family val="1"/>
      <charset val="186"/>
    </font>
    <font>
      <sz val="10"/>
      <color theme="1"/>
      <name val="Times New Roman"/>
      <family val="1"/>
      <charset val="186"/>
    </font>
    <font>
      <sz val="10"/>
      <color theme="0"/>
      <name val="Times New Roman"/>
      <family val="1"/>
      <charset val="186"/>
    </font>
    <font>
      <sz val="11"/>
      <color rgb="FF000000"/>
      <name val="Calibri"/>
      <family val="2"/>
    </font>
    <font>
      <sz val="11"/>
      <color theme="1"/>
      <name val="Times New Roman"/>
      <family val="1"/>
      <charset val="186"/>
    </font>
    <font>
      <b/>
      <sz val="11"/>
      <color theme="1"/>
      <name val="Times New Roman"/>
      <family val="1"/>
      <charset val="186"/>
    </font>
    <font>
      <b/>
      <sz val="10"/>
      <name val="Times New Roman"/>
      <family val="1"/>
      <charset val="186"/>
    </font>
  </fonts>
  <fills count="11">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indexed="64"/>
      </patternFill>
    </fill>
    <fill>
      <patternFill patternType="solid">
        <fgColor theme="6" tint="0.59999389629810485"/>
        <bgColor indexed="64"/>
      </patternFill>
    </fill>
    <fill>
      <patternFill patternType="solid">
        <fgColor theme="0"/>
        <bgColor rgb="FFC2EFC5"/>
      </patternFill>
    </fill>
  </fills>
  <borders count="50">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bottom style="thin">
        <color rgb="FF000000"/>
      </bottom>
      <diagonal/>
    </border>
    <border>
      <left style="thin">
        <color rgb="FF000000"/>
      </left>
      <right style="thin">
        <color rgb="FF000000"/>
      </right>
      <top style="medium">
        <color indexed="64"/>
      </top>
      <bottom style="thin">
        <color indexed="64"/>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style="medium">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medium">
        <color rgb="FF000000"/>
      </left>
      <right style="thin">
        <color rgb="FF000000"/>
      </right>
      <top/>
      <bottom/>
      <diagonal/>
    </border>
    <border>
      <left style="thin">
        <color rgb="FF000000"/>
      </left>
      <right style="thin">
        <color rgb="FF000000"/>
      </right>
      <top/>
      <bottom/>
      <diagonal/>
    </border>
    <border>
      <left style="thin">
        <color indexed="64"/>
      </left>
      <right style="medium">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indexed="64"/>
      </right>
      <top style="medium">
        <color rgb="FF000000"/>
      </top>
      <bottom style="medium">
        <color rgb="FF000000"/>
      </bottom>
      <diagonal/>
    </border>
    <border>
      <left/>
      <right style="medium">
        <color rgb="FF000000"/>
      </right>
      <top style="medium">
        <color rgb="FF000000"/>
      </top>
      <bottom style="thin">
        <color rgb="FF000000"/>
      </bottom>
      <diagonal/>
    </border>
    <border>
      <left style="thin">
        <color indexed="64"/>
      </left>
      <right style="medium">
        <color rgb="FF000000"/>
      </right>
      <top/>
      <bottom style="thin">
        <color rgb="FF000000"/>
      </bottom>
      <diagonal/>
    </border>
  </borders>
  <cellStyleXfs count="5">
    <xf numFmtId="0" fontId="0" fillId="0" borderId="0"/>
    <xf numFmtId="0" fontId="6" fillId="0" borderId="0"/>
    <xf numFmtId="0" fontId="2" fillId="0" borderId="0"/>
    <xf numFmtId="165" fontId="13" fillId="0" borderId="0" applyBorder="0" applyProtection="0"/>
    <xf numFmtId="0" fontId="19" fillId="0" borderId="0" applyBorder="0"/>
  </cellStyleXfs>
  <cellXfs count="304">
    <xf numFmtId="0" fontId="0" fillId="0" borderId="0" xfId="0"/>
    <xf numFmtId="0" fontId="2" fillId="0" borderId="0" xfId="0" applyFont="1"/>
    <xf numFmtId="0" fontId="7" fillId="0" borderId="0" xfId="0" applyFont="1" applyFill="1" applyBorder="1" applyAlignment="1">
      <alignment vertical="top" wrapText="1"/>
    </xf>
    <xf numFmtId="0" fontId="4" fillId="0" borderId="0" xfId="0" applyFont="1"/>
    <xf numFmtId="0" fontId="4" fillId="0" borderId="0" xfId="0" applyFont="1" applyFill="1"/>
    <xf numFmtId="0" fontId="7" fillId="0" borderId="0" xfId="0" applyFont="1" applyFill="1" applyBorder="1" applyAlignment="1">
      <alignment horizontal="center" vertical="top" wrapText="1"/>
    </xf>
    <xf numFmtId="0" fontId="0" fillId="0" borderId="0" xfId="0" applyFill="1" applyAlignment="1"/>
    <xf numFmtId="0" fontId="0" fillId="0" borderId="0" xfId="0" applyFill="1"/>
    <xf numFmtId="0" fontId="8" fillId="0" borderId="0" xfId="0" applyFont="1" applyFill="1" applyAlignment="1">
      <alignment vertical="top" wrapText="1"/>
    </xf>
    <xf numFmtId="0" fontId="2" fillId="0" borderId="0" xfId="0" applyFont="1" applyFill="1"/>
    <xf numFmtId="0" fontId="8" fillId="2" borderId="0" xfId="0" applyFont="1" applyFill="1" applyBorder="1" applyAlignment="1">
      <alignment horizontal="left" vertical="top" wrapText="1"/>
    </xf>
    <xf numFmtId="0" fontId="8" fillId="0" borderId="0" xfId="0" applyFont="1" applyFill="1" applyAlignment="1">
      <alignment horizontal="left" vertical="top" wrapText="1"/>
    </xf>
    <xf numFmtId="0" fontId="9" fillId="0" borderId="0" xfId="0" applyFont="1"/>
    <xf numFmtId="0" fontId="10" fillId="0" borderId="0" xfId="0" applyFont="1" applyFill="1" applyBorder="1" applyAlignment="1"/>
    <xf numFmtId="0" fontId="10" fillId="0" borderId="0" xfId="0" applyFont="1" applyFill="1" applyBorder="1"/>
    <xf numFmtId="0" fontId="9" fillId="0" borderId="0" xfId="0" applyFont="1" applyFill="1"/>
    <xf numFmtId="0" fontId="11" fillId="0" borderId="0" xfId="2" applyFont="1" applyBorder="1" applyAlignment="1">
      <alignment vertical="top" wrapText="1"/>
    </xf>
    <xf numFmtId="0" fontId="11" fillId="0" borderId="0" xfId="2" applyFont="1" applyAlignment="1">
      <alignment vertical="center" wrapText="1"/>
    </xf>
    <xf numFmtId="0" fontId="15" fillId="4" borderId="1" xfId="0" applyNumberFormat="1" applyFont="1" applyFill="1" applyBorder="1" applyAlignment="1" applyProtection="1">
      <alignment vertical="top" wrapText="1" readingOrder="1"/>
      <protection locked="0"/>
    </xf>
    <xf numFmtId="0" fontId="15" fillId="4" borderId="2" xfId="0" applyNumberFormat="1" applyFont="1" applyFill="1" applyBorder="1" applyAlignment="1" applyProtection="1">
      <alignment vertical="top" wrapText="1" readingOrder="1"/>
      <protection locked="0"/>
    </xf>
    <xf numFmtId="0" fontId="15" fillId="4" borderId="2" xfId="0" applyNumberFormat="1" applyFont="1" applyFill="1" applyBorder="1" applyAlignment="1" applyProtection="1">
      <alignment horizontal="left" vertical="top" wrapText="1" readingOrder="1"/>
      <protection locked="0"/>
    </xf>
    <xf numFmtId="164" fontId="15" fillId="4" borderId="2" xfId="0" applyNumberFormat="1" applyFont="1" applyFill="1" applyBorder="1" applyAlignment="1" applyProtection="1">
      <alignment horizontal="right" vertical="top" wrapText="1" readingOrder="1"/>
    </xf>
    <xf numFmtId="0" fontId="15" fillId="4" borderId="2" xfId="0" applyNumberFormat="1" applyFont="1" applyFill="1" applyBorder="1" applyAlignment="1" applyProtection="1">
      <alignment horizontal="center" vertical="top" wrapText="1" readingOrder="1"/>
      <protection locked="0"/>
    </xf>
    <xf numFmtId="0" fontId="15" fillId="4" borderId="2" xfId="0" applyNumberFormat="1" applyFont="1" applyFill="1" applyBorder="1" applyAlignment="1" applyProtection="1">
      <alignment horizontal="right" vertical="top" wrapText="1" readingOrder="1"/>
      <protection locked="0"/>
    </xf>
    <xf numFmtId="0" fontId="15" fillId="4" borderId="3" xfId="0" applyNumberFormat="1" applyFont="1" applyFill="1" applyBorder="1" applyAlignment="1" applyProtection="1">
      <alignment horizontal="left" vertical="top" wrapText="1" readingOrder="1"/>
      <protection locked="0"/>
    </xf>
    <xf numFmtId="0" fontId="15" fillId="5" borderId="1" xfId="0" applyNumberFormat="1" applyFont="1" applyFill="1" applyBorder="1" applyAlignment="1" applyProtection="1">
      <alignment vertical="top" wrapText="1" readingOrder="1"/>
      <protection locked="0"/>
    </xf>
    <xf numFmtId="0" fontId="15" fillId="5" borderId="2" xfId="0" applyNumberFormat="1" applyFont="1" applyFill="1" applyBorder="1" applyAlignment="1" applyProtection="1">
      <alignment vertical="top" wrapText="1" readingOrder="1"/>
      <protection locked="0"/>
    </xf>
    <xf numFmtId="0" fontId="15" fillId="5" borderId="2" xfId="0" applyNumberFormat="1" applyFont="1" applyFill="1" applyBorder="1" applyAlignment="1" applyProtection="1">
      <alignment horizontal="left" vertical="top" wrapText="1" readingOrder="1"/>
      <protection locked="0"/>
    </xf>
    <xf numFmtId="164" fontId="15" fillId="5" borderId="2" xfId="0" applyNumberFormat="1" applyFont="1" applyFill="1" applyBorder="1" applyAlignment="1" applyProtection="1">
      <alignment horizontal="right" vertical="top" wrapText="1" readingOrder="1"/>
    </xf>
    <xf numFmtId="0" fontId="16" fillId="0" borderId="4" xfId="0" applyNumberFormat="1" applyFont="1" applyFill="1" applyBorder="1" applyAlignment="1" applyProtection="1">
      <alignment vertical="top" wrapText="1" readingOrder="1"/>
      <protection locked="0"/>
    </xf>
    <xf numFmtId="0" fontId="16" fillId="0" borderId="5" xfId="0" applyNumberFormat="1" applyFont="1" applyFill="1" applyBorder="1" applyAlignment="1" applyProtection="1">
      <alignment vertical="top" wrapText="1" readingOrder="1"/>
      <protection locked="0"/>
    </xf>
    <xf numFmtId="0" fontId="16" fillId="0" borderId="5" xfId="0" applyNumberFormat="1" applyFont="1" applyFill="1" applyBorder="1" applyAlignment="1" applyProtection="1">
      <alignment horizontal="left" vertical="top" wrapText="1" readingOrder="1"/>
      <protection locked="0"/>
    </xf>
    <xf numFmtId="164" fontId="16" fillId="0" borderId="5" xfId="0" applyNumberFormat="1" applyFont="1" applyFill="1" applyBorder="1" applyAlignment="1" applyProtection="1">
      <alignment horizontal="right" vertical="top" wrapText="1" readingOrder="1"/>
      <protection locked="0"/>
    </xf>
    <xf numFmtId="0" fontId="16" fillId="0" borderId="5" xfId="0" applyNumberFormat="1" applyFont="1" applyFill="1" applyBorder="1" applyAlignment="1" applyProtection="1">
      <alignment horizontal="center" vertical="top" wrapText="1" readingOrder="1"/>
      <protection locked="0"/>
    </xf>
    <xf numFmtId="0" fontId="16" fillId="0" borderId="5" xfId="0" applyNumberFormat="1" applyFont="1" applyFill="1" applyBorder="1" applyAlignment="1" applyProtection="1">
      <alignment horizontal="right" vertical="top" wrapText="1" readingOrder="1"/>
      <protection locked="0"/>
    </xf>
    <xf numFmtId="0" fontId="16" fillId="0" borderId="6" xfId="0" applyNumberFormat="1" applyFont="1" applyFill="1" applyBorder="1" applyAlignment="1" applyProtection="1">
      <alignment horizontal="left" vertical="top" wrapText="1" readingOrder="1"/>
      <protection locked="0"/>
    </xf>
    <xf numFmtId="0" fontId="15" fillId="6" borderId="1" xfId="0" applyNumberFormat="1" applyFont="1" applyFill="1" applyBorder="1" applyAlignment="1" applyProtection="1">
      <alignment vertical="top" wrapText="1" readingOrder="1"/>
      <protection locked="0"/>
    </xf>
    <xf numFmtId="0" fontId="15" fillId="6" borderId="2" xfId="0" applyNumberFormat="1" applyFont="1" applyFill="1" applyBorder="1" applyAlignment="1" applyProtection="1">
      <alignment vertical="top" wrapText="1" readingOrder="1"/>
      <protection locked="0"/>
    </xf>
    <xf numFmtId="0" fontId="15" fillId="6" borderId="2" xfId="0" applyNumberFormat="1" applyFont="1" applyFill="1" applyBorder="1" applyAlignment="1" applyProtection="1">
      <alignment horizontal="left" vertical="top" wrapText="1" readingOrder="1"/>
      <protection locked="0"/>
    </xf>
    <xf numFmtId="164" fontId="15" fillId="6" borderId="2" xfId="0" applyNumberFormat="1" applyFont="1" applyFill="1" applyBorder="1" applyAlignment="1" applyProtection="1">
      <alignment horizontal="right" vertical="top" wrapText="1" readingOrder="1"/>
    </xf>
    <xf numFmtId="0" fontId="15" fillId="6" borderId="2" xfId="0" applyNumberFormat="1" applyFont="1" applyFill="1" applyBorder="1" applyAlignment="1" applyProtection="1">
      <alignment horizontal="center" vertical="top" wrapText="1" readingOrder="1"/>
      <protection locked="0"/>
    </xf>
    <xf numFmtId="0" fontId="15" fillId="6" borderId="2" xfId="0" applyNumberFormat="1" applyFont="1" applyFill="1" applyBorder="1" applyAlignment="1" applyProtection="1">
      <alignment horizontal="right" vertical="top" wrapText="1" readingOrder="1"/>
      <protection locked="0"/>
    </xf>
    <xf numFmtId="0" fontId="15" fillId="6" borderId="3" xfId="0" applyNumberFormat="1" applyFont="1" applyFill="1" applyBorder="1" applyAlignment="1" applyProtection="1">
      <alignment horizontal="left" vertical="top" wrapText="1" readingOrder="1"/>
      <protection locked="0"/>
    </xf>
    <xf numFmtId="0" fontId="16" fillId="0" borderId="1" xfId="0" applyNumberFormat="1" applyFont="1" applyFill="1" applyBorder="1" applyAlignment="1" applyProtection="1">
      <alignment vertical="top" wrapText="1" readingOrder="1"/>
      <protection locked="0"/>
    </xf>
    <xf numFmtId="0" fontId="16" fillId="0" borderId="2" xfId="0" applyNumberFormat="1" applyFont="1" applyFill="1" applyBorder="1" applyAlignment="1" applyProtection="1">
      <alignment vertical="top" wrapText="1" readingOrder="1"/>
      <protection locked="0"/>
    </xf>
    <xf numFmtId="0" fontId="16" fillId="0" borderId="2" xfId="0" applyNumberFormat="1" applyFont="1" applyFill="1" applyBorder="1" applyAlignment="1" applyProtection="1">
      <alignment horizontal="left" vertical="top" wrapText="1" readingOrder="1"/>
      <protection locked="0"/>
    </xf>
    <xf numFmtId="164" fontId="16" fillId="0" borderId="2" xfId="0" applyNumberFormat="1" applyFont="1" applyFill="1" applyBorder="1" applyAlignment="1" applyProtection="1">
      <alignment horizontal="right" vertical="top" wrapText="1" readingOrder="1"/>
    </xf>
    <xf numFmtId="0" fontId="16" fillId="0" borderId="2" xfId="0" applyNumberFormat="1" applyFont="1" applyFill="1" applyBorder="1" applyAlignment="1" applyProtection="1">
      <alignment horizontal="center" vertical="top" wrapText="1" readingOrder="1"/>
      <protection locked="0"/>
    </xf>
    <xf numFmtId="0" fontId="16" fillId="0" borderId="2" xfId="0" applyNumberFormat="1" applyFont="1" applyFill="1" applyBorder="1" applyAlignment="1" applyProtection="1">
      <alignment horizontal="right" vertical="top" wrapText="1" readingOrder="1"/>
      <protection locked="0"/>
    </xf>
    <xf numFmtId="0" fontId="16" fillId="0" borderId="3" xfId="0" applyNumberFormat="1" applyFont="1" applyFill="1" applyBorder="1" applyAlignment="1" applyProtection="1">
      <alignment horizontal="left" vertical="top" wrapText="1" readingOrder="1"/>
      <protection locked="0"/>
    </xf>
    <xf numFmtId="164" fontId="16" fillId="0" borderId="2" xfId="0" applyNumberFormat="1" applyFont="1" applyFill="1" applyBorder="1" applyAlignment="1" applyProtection="1">
      <alignment horizontal="right" vertical="top" wrapText="1" readingOrder="1"/>
      <protection locked="0"/>
    </xf>
    <xf numFmtId="0" fontId="16" fillId="0" borderId="10" xfId="0" applyNumberFormat="1" applyFont="1" applyFill="1" applyBorder="1" applyAlignment="1" applyProtection="1">
      <alignment vertical="top" wrapText="1" readingOrder="1"/>
      <protection locked="0"/>
    </xf>
    <xf numFmtId="0" fontId="16" fillId="0" borderId="11" xfId="0" applyNumberFormat="1" applyFont="1" applyFill="1" applyBorder="1" applyAlignment="1" applyProtection="1">
      <alignment vertical="top" wrapText="1" readingOrder="1"/>
      <protection locked="0"/>
    </xf>
    <xf numFmtId="0" fontId="16" fillId="0" borderId="11" xfId="0" applyNumberFormat="1" applyFont="1" applyFill="1" applyBorder="1" applyAlignment="1" applyProtection="1">
      <alignment horizontal="left" vertical="top" wrapText="1" readingOrder="1"/>
      <protection locked="0"/>
    </xf>
    <xf numFmtId="164" fontId="16" fillId="0" borderId="11" xfId="0" applyNumberFormat="1" applyFont="1" applyFill="1" applyBorder="1" applyAlignment="1" applyProtection="1">
      <alignment horizontal="right" vertical="top" wrapText="1" readingOrder="1"/>
      <protection locked="0"/>
    </xf>
    <xf numFmtId="0" fontId="16" fillId="0" borderId="11" xfId="0" applyNumberFormat="1" applyFont="1" applyFill="1" applyBorder="1" applyAlignment="1" applyProtection="1">
      <alignment horizontal="center" vertical="top" wrapText="1" readingOrder="1"/>
      <protection locked="0"/>
    </xf>
    <xf numFmtId="0" fontId="16" fillId="0" borderId="11" xfId="0" applyNumberFormat="1" applyFont="1" applyFill="1" applyBorder="1" applyAlignment="1" applyProtection="1">
      <alignment horizontal="right" vertical="top" wrapText="1" readingOrder="1"/>
      <protection locked="0"/>
    </xf>
    <xf numFmtId="0" fontId="16" fillId="0" borderId="0" xfId="0" applyNumberFormat="1" applyFont="1" applyFill="1" applyAlignment="1" applyProtection="1">
      <alignment vertical="top" wrapText="1" readingOrder="1"/>
      <protection locked="0"/>
    </xf>
    <xf numFmtId="0" fontId="16" fillId="0" borderId="0" xfId="0" applyNumberFormat="1" applyFont="1" applyFill="1" applyAlignment="1" applyProtection="1">
      <alignment horizontal="left" vertical="top" wrapText="1" readingOrder="1"/>
      <protection locked="0"/>
    </xf>
    <xf numFmtId="164" fontId="16" fillId="0" borderId="0" xfId="0" applyNumberFormat="1" applyFont="1" applyFill="1" applyAlignment="1" applyProtection="1">
      <alignment horizontal="right" vertical="top" wrapText="1" readingOrder="1"/>
      <protection locked="0"/>
    </xf>
    <xf numFmtId="0" fontId="16" fillId="0" borderId="0" xfId="0" applyNumberFormat="1" applyFont="1" applyFill="1" applyAlignment="1" applyProtection="1">
      <alignment horizontal="center" vertical="top" wrapText="1" readingOrder="1"/>
      <protection locked="0"/>
    </xf>
    <xf numFmtId="0" fontId="16" fillId="0" borderId="0" xfId="0" applyNumberFormat="1" applyFont="1" applyFill="1" applyAlignment="1" applyProtection="1">
      <alignment horizontal="right" vertical="top" wrapText="1" readingOrder="1"/>
      <protection locked="0"/>
    </xf>
    <xf numFmtId="166" fontId="16" fillId="0" borderId="5" xfId="0" applyNumberFormat="1" applyFont="1" applyFill="1" applyBorder="1" applyAlignment="1" applyProtection="1">
      <alignment horizontal="right" vertical="top" wrapText="1" readingOrder="1"/>
      <protection locked="0"/>
    </xf>
    <xf numFmtId="0" fontId="15" fillId="7" borderId="5" xfId="0" applyNumberFormat="1" applyFont="1" applyFill="1" applyBorder="1" applyAlignment="1" applyProtection="1">
      <alignment vertical="top" wrapText="1" readingOrder="1"/>
      <protection locked="0"/>
    </xf>
    <xf numFmtId="0" fontId="15" fillId="7" borderId="5" xfId="0" applyNumberFormat="1" applyFont="1" applyFill="1" applyBorder="1" applyAlignment="1" applyProtection="1">
      <alignment horizontal="right" vertical="top" wrapText="1" readingOrder="1"/>
      <protection locked="0"/>
    </xf>
    <xf numFmtId="166" fontId="15" fillId="7" borderId="5" xfId="0" applyNumberFormat="1" applyFont="1" applyFill="1" applyBorder="1" applyAlignment="1" applyProtection="1">
      <alignment horizontal="right" vertical="top" wrapText="1" readingOrder="1"/>
    </xf>
    <xf numFmtId="0" fontId="17" fillId="0" borderId="0" xfId="0" applyNumberFormat="1" applyFont="1" applyFill="1" applyAlignment="1" applyProtection="1">
      <alignment wrapText="1"/>
    </xf>
    <xf numFmtId="0" fontId="16" fillId="0" borderId="12" xfId="0" applyNumberFormat="1" applyFont="1" applyFill="1" applyBorder="1" applyAlignment="1" applyProtection="1">
      <alignment horizontal="left" vertical="top" wrapText="1" readingOrder="1"/>
      <protection locked="0"/>
    </xf>
    <xf numFmtId="3" fontId="11" fillId="0" borderId="0" xfId="0" applyNumberFormat="1" applyFont="1" applyAlignment="1">
      <alignment vertical="top" wrapText="1"/>
    </xf>
    <xf numFmtId="3" fontId="12" fillId="0" borderId="0" xfId="0" applyNumberFormat="1" applyFont="1" applyAlignment="1">
      <alignment vertical="top" wrapText="1"/>
    </xf>
    <xf numFmtId="0" fontId="17" fillId="0" borderId="0" xfId="0" applyNumberFormat="1" applyFont="1" applyFill="1" applyAlignment="1" applyProtection="1">
      <alignment horizontal="center" wrapText="1"/>
    </xf>
    <xf numFmtId="0" fontId="17" fillId="0" borderId="0" xfId="0" applyNumberFormat="1" applyFont="1" applyFill="1" applyAlignment="1" applyProtection="1">
      <alignment horizontal="right" wrapText="1"/>
    </xf>
    <xf numFmtId="0" fontId="17" fillId="0" borderId="0" xfId="0" applyNumberFormat="1" applyFont="1" applyFill="1" applyAlignment="1" applyProtection="1">
      <alignment vertical="top" wrapText="1"/>
    </xf>
    <xf numFmtId="0" fontId="15" fillId="0" borderId="8" xfId="0" applyNumberFormat="1" applyFont="1" applyFill="1" applyBorder="1" applyAlignment="1" applyProtection="1">
      <alignment horizontal="center" vertical="top" wrapText="1" readingOrder="1"/>
    </xf>
    <xf numFmtId="164" fontId="18" fillId="0" borderId="5" xfId="0" applyNumberFormat="1" applyFont="1" applyFill="1" applyBorder="1" applyAlignment="1" applyProtection="1">
      <alignment horizontal="right" vertical="top" wrapText="1" readingOrder="1"/>
      <protection locked="0"/>
    </xf>
    <xf numFmtId="0" fontId="15" fillId="0" borderId="5" xfId="0" applyNumberFormat="1" applyFont="1" applyFill="1" applyBorder="1" applyAlignment="1" applyProtection="1">
      <alignment horizontal="center" vertical="top" wrapText="1" readingOrder="1"/>
    </xf>
    <xf numFmtId="0" fontId="16" fillId="3" borderId="2" xfId="0" applyNumberFormat="1" applyFont="1" applyFill="1" applyBorder="1" applyAlignment="1" applyProtection="1">
      <alignment horizontal="left" vertical="top" wrapText="1" readingOrder="1"/>
      <protection locked="0"/>
    </xf>
    <xf numFmtId="0" fontId="16" fillId="3" borderId="2" xfId="0" applyNumberFormat="1" applyFont="1" applyFill="1" applyBorder="1" applyAlignment="1" applyProtection="1">
      <alignment horizontal="center" vertical="top" wrapText="1" readingOrder="1"/>
      <protection locked="0"/>
    </xf>
    <xf numFmtId="0" fontId="16" fillId="3" borderId="2" xfId="0" applyNumberFormat="1" applyFont="1" applyFill="1" applyBorder="1" applyAlignment="1" applyProtection="1">
      <alignment horizontal="right" vertical="top" wrapText="1" readingOrder="1"/>
      <protection locked="0"/>
    </xf>
    <xf numFmtId="0" fontId="16" fillId="3" borderId="3" xfId="0" applyNumberFormat="1" applyFont="1" applyFill="1" applyBorder="1" applyAlignment="1" applyProtection="1">
      <alignment horizontal="left" vertical="top" wrapText="1" readingOrder="1"/>
      <protection locked="0"/>
    </xf>
    <xf numFmtId="0" fontId="16" fillId="3" borderId="1" xfId="0" applyNumberFormat="1" applyFont="1" applyFill="1" applyBorder="1" applyAlignment="1" applyProtection="1">
      <alignment vertical="top" wrapText="1" readingOrder="1"/>
      <protection locked="0"/>
    </xf>
    <xf numFmtId="0" fontId="16" fillId="3" borderId="2" xfId="0" applyNumberFormat="1" applyFont="1" applyFill="1" applyBorder="1" applyAlignment="1" applyProtection="1">
      <alignment vertical="top" wrapText="1" readingOrder="1"/>
      <protection locked="0"/>
    </xf>
    <xf numFmtId="0" fontId="16" fillId="3" borderId="5" xfId="0" applyNumberFormat="1" applyFont="1" applyFill="1" applyBorder="1" applyAlignment="1" applyProtection="1">
      <alignment horizontal="left" vertical="top" wrapText="1" readingOrder="1"/>
      <protection locked="0"/>
    </xf>
    <xf numFmtId="0" fontId="16" fillId="3" borderId="5" xfId="0" applyNumberFormat="1" applyFont="1" applyFill="1" applyBorder="1" applyAlignment="1" applyProtection="1">
      <alignment horizontal="center" vertical="top" wrapText="1" readingOrder="1"/>
      <protection locked="0"/>
    </xf>
    <xf numFmtId="0" fontId="16" fillId="3" borderId="5" xfId="0" applyNumberFormat="1" applyFont="1" applyFill="1" applyBorder="1" applyAlignment="1" applyProtection="1">
      <alignment horizontal="right" vertical="top" wrapText="1" readingOrder="1"/>
      <protection locked="0"/>
    </xf>
    <xf numFmtId="0" fontId="16" fillId="3" borderId="6" xfId="0" applyNumberFormat="1" applyFont="1" applyFill="1" applyBorder="1" applyAlignment="1" applyProtection="1">
      <alignment horizontal="left" vertical="top" wrapText="1" readingOrder="1"/>
      <protection locked="0"/>
    </xf>
    <xf numFmtId="0" fontId="1" fillId="8" borderId="6" xfId="0" applyNumberFormat="1" applyFont="1" applyFill="1" applyBorder="1" applyAlignment="1" applyProtection="1">
      <alignment horizontal="left" vertical="top" wrapText="1" readingOrder="1"/>
      <protection locked="0"/>
    </xf>
    <xf numFmtId="0" fontId="16" fillId="8" borderId="1" xfId="0" applyNumberFormat="1" applyFont="1" applyFill="1" applyBorder="1" applyAlignment="1" applyProtection="1">
      <alignment vertical="top" wrapText="1" readingOrder="1"/>
      <protection locked="0"/>
    </xf>
    <xf numFmtId="0" fontId="16" fillId="8" borderId="2" xfId="0" applyNumberFormat="1" applyFont="1" applyFill="1" applyBorder="1" applyAlignment="1" applyProtection="1">
      <alignment vertical="top" wrapText="1" readingOrder="1"/>
      <protection locked="0"/>
    </xf>
    <xf numFmtId="0" fontId="16" fillId="8" borderId="2" xfId="0" applyNumberFormat="1" applyFont="1" applyFill="1" applyBorder="1" applyAlignment="1" applyProtection="1">
      <alignment horizontal="left" vertical="top" wrapText="1" readingOrder="1"/>
      <protection locked="0"/>
    </xf>
    <xf numFmtId="164" fontId="16" fillId="8" borderId="2" xfId="0" applyNumberFormat="1" applyFont="1" applyFill="1" applyBorder="1" applyAlignment="1" applyProtection="1">
      <alignment horizontal="right" vertical="top" wrapText="1" readingOrder="1"/>
      <protection locked="0"/>
    </xf>
    <xf numFmtId="0" fontId="16" fillId="8" borderId="2" xfId="0" applyNumberFormat="1" applyFont="1" applyFill="1" applyBorder="1" applyAlignment="1" applyProtection="1">
      <alignment horizontal="center" vertical="top" wrapText="1" readingOrder="1"/>
      <protection locked="0"/>
    </xf>
    <xf numFmtId="0" fontId="16" fillId="8" borderId="2" xfId="0" applyNumberFormat="1" applyFont="1" applyFill="1" applyBorder="1" applyAlignment="1" applyProtection="1">
      <alignment horizontal="right" vertical="top" wrapText="1" readingOrder="1"/>
      <protection locked="0"/>
    </xf>
    <xf numFmtId="0" fontId="16" fillId="8" borderId="3" xfId="0" applyNumberFormat="1" applyFont="1" applyFill="1" applyBorder="1" applyAlignment="1" applyProtection="1">
      <alignment horizontal="left" vertical="top" wrapText="1" readingOrder="1"/>
      <protection locked="0"/>
    </xf>
    <xf numFmtId="0" fontId="1" fillId="0" borderId="5" xfId="0" applyNumberFormat="1" applyFont="1" applyFill="1" applyBorder="1" applyAlignment="1" applyProtection="1">
      <alignment horizontal="right" vertical="top" wrapText="1" readingOrder="1"/>
      <protection locked="0"/>
    </xf>
    <xf numFmtId="0" fontId="16" fillId="5" borderId="2" xfId="0" applyNumberFormat="1" applyFont="1" applyFill="1" applyBorder="1" applyAlignment="1" applyProtection="1">
      <alignment horizontal="left" vertical="top" wrapText="1" readingOrder="1"/>
      <protection locked="0"/>
    </xf>
    <xf numFmtId="0" fontId="16" fillId="5" borderId="2" xfId="0" applyNumberFormat="1" applyFont="1" applyFill="1" applyBorder="1" applyAlignment="1" applyProtection="1">
      <alignment horizontal="center" vertical="top" wrapText="1" readingOrder="1"/>
      <protection locked="0"/>
    </xf>
    <xf numFmtId="0" fontId="16" fillId="5" borderId="2" xfId="0" applyNumberFormat="1" applyFont="1" applyFill="1" applyBorder="1" applyAlignment="1" applyProtection="1">
      <alignment horizontal="right" vertical="top" wrapText="1" readingOrder="1"/>
      <protection locked="0"/>
    </xf>
    <xf numFmtId="0" fontId="16" fillId="5" borderId="3" xfId="0" applyNumberFormat="1" applyFont="1" applyFill="1" applyBorder="1" applyAlignment="1" applyProtection="1">
      <alignment horizontal="left" vertical="top" wrapText="1" readingOrder="1"/>
      <protection locked="0"/>
    </xf>
    <xf numFmtId="0" fontId="7" fillId="0" borderId="0" xfId="0" applyFont="1" applyFill="1" applyAlignment="1">
      <alignment horizontal="justify" vertical="justify" wrapText="1"/>
    </xf>
    <xf numFmtId="0" fontId="8" fillId="0" borderId="0" xfId="0" applyFont="1" applyBorder="1" applyAlignment="1">
      <alignment horizontal="center" vertical="top" wrapText="1"/>
    </xf>
    <xf numFmtId="0" fontId="8" fillId="0" borderId="0" xfId="0" applyFont="1" applyFill="1" applyAlignment="1">
      <alignment horizontal="center" vertical="top"/>
    </xf>
    <xf numFmtId="0" fontId="7" fillId="0" borderId="0" xfId="0" applyFont="1" applyFill="1" applyBorder="1" applyAlignment="1">
      <alignment horizontal="center" vertical="top" wrapText="1"/>
    </xf>
    <xf numFmtId="0" fontId="7" fillId="0" borderId="0" xfId="0" applyFont="1" applyFill="1" applyAlignment="1">
      <alignment horizontal="justify" vertical="justify" wrapText="1"/>
    </xf>
    <xf numFmtId="0" fontId="8" fillId="0" borderId="0" xfId="0" applyFont="1" applyBorder="1" applyAlignment="1">
      <alignment horizontal="center" vertical="top" wrapText="1"/>
    </xf>
    <xf numFmtId="0" fontId="14" fillId="0" borderId="0" xfId="0" applyFont="1" applyAlignment="1">
      <alignment horizontal="left" vertical="top" wrapText="1"/>
    </xf>
    <xf numFmtId="0" fontId="17" fillId="0" borderId="0" xfId="0" applyFont="1" applyAlignment="1">
      <alignment wrapText="1"/>
    </xf>
    <xf numFmtId="0" fontId="15" fillId="4" borderId="1" xfId="0" applyFont="1" applyFill="1" applyBorder="1" applyAlignment="1" applyProtection="1">
      <alignment vertical="top" wrapText="1" readingOrder="1"/>
      <protection locked="0"/>
    </xf>
    <xf numFmtId="0" fontId="15" fillId="4" borderId="2" xfId="0" applyFont="1" applyFill="1" applyBorder="1" applyAlignment="1" applyProtection="1">
      <alignment vertical="top" wrapText="1" readingOrder="1"/>
      <protection locked="0"/>
    </xf>
    <xf numFmtId="0" fontId="15" fillId="6" borderId="1" xfId="0" applyFont="1" applyFill="1" applyBorder="1" applyAlignment="1" applyProtection="1">
      <alignment vertical="top" wrapText="1" readingOrder="1"/>
      <protection locked="0"/>
    </xf>
    <xf numFmtId="0" fontId="15" fillId="6" borderId="2" xfId="0" applyFont="1" applyFill="1" applyBorder="1" applyAlignment="1" applyProtection="1">
      <alignment vertical="top" wrapText="1" readingOrder="1"/>
      <protection locked="0"/>
    </xf>
    <xf numFmtId="0" fontId="15" fillId="6" borderId="2" xfId="0" applyFont="1" applyFill="1" applyBorder="1" applyAlignment="1" applyProtection="1">
      <alignment horizontal="left" vertical="top" wrapText="1" readingOrder="1"/>
      <protection locked="0"/>
    </xf>
    <xf numFmtId="164" fontId="15" fillId="6" borderId="2" xfId="0" applyNumberFormat="1" applyFont="1" applyFill="1" applyBorder="1" applyAlignment="1">
      <alignment horizontal="right" vertical="top" wrapText="1" readingOrder="1"/>
    </xf>
    <xf numFmtId="0" fontId="15" fillId="6" borderId="2" xfId="0" applyFont="1" applyFill="1" applyBorder="1" applyAlignment="1" applyProtection="1">
      <alignment horizontal="center" vertical="top" wrapText="1" readingOrder="1"/>
      <protection locked="0"/>
    </xf>
    <xf numFmtId="0" fontId="15" fillId="6" borderId="2" xfId="0" applyFont="1" applyFill="1" applyBorder="1" applyAlignment="1" applyProtection="1">
      <alignment horizontal="right" vertical="top" wrapText="1" readingOrder="1"/>
      <protection locked="0"/>
    </xf>
    <xf numFmtId="0" fontId="16" fillId="0" borderId="4" xfId="0" applyFont="1" applyBorder="1" applyAlignment="1" applyProtection="1">
      <alignment vertical="top" wrapText="1" readingOrder="1"/>
      <protection locked="0"/>
    </xf>
    <xf numFmtId="0" fontId="16" fillId="0" borderId="5" xfId="0" applyFont="1" applyBorder="1" applyAlignment="1" applyProtection="1">
      <alignment vertical="top" wrapText="1" readingOrder="1"/>
      <protection locked="0"/>
    </xf>
    <xf numFmtId="0" fontId="16" fillId="0" borderId="5" xfId="0" applyFont="1" applyBorder="1" applyAlignment="1" applyProtection="1">
      <alignment horizontal="left" vertical="top" wrapText="1" readingOrder="1"/>
      <protection locked="0"/>
    </xf>
    <xf numFmtId="164" fontId="16" fillId="0" borderId="5" xfId="0" applyNumberFormat="1" applyFont="1" applyBorder="1" applyAlignment="1" applyProtection="1">
      <alignment horizontal="right" vertical="top" wrapText="1" readingOrder="1"/>
      <protection locked="0"/>
    </xf>
    <xf numFmtId="0" fontId="16" fillId="0" borderId="5" xfId="0" applyFont="1" applyBorder="1" applyAlignment="1" applyProtection="1">
      <alignment horizontal="center" vertical="top" wrapText="1" readingOrder="1"/>
      <protection locked="0"/>
    </xf>
    <xf numFmtId="0" fontId="16" fillId="0" borderId="5" xfId="0" applyFont="1" applyBorder="1" applyAlignment="1" applyProtection="1">
      <alignment horizontal="right" vertical="top" wrapText="1" readingOrder="1"/>
      <protection locked="0"/>
    </xf>
    <xf numFmtId="0" fontId="16" fillId="0" borderId="6" xfId="0" applyFont="1" applyBorder="1" applyAlignment="1" applyProtection="1">
      <alignment horizontal="left" vertical="top" wrapText="1" readingOrder="1"/>
      <protection locked="0"/>
    </xf>
    <xf numFmtId="0" fontId="16" fillId="0" borderId="1" xfId="0" applyFont="1" applyBorder="1" applyAlignment="1" applyProtection="1">
      <alignment vertical="top" wrapText="1" readingOrder="1"/>
      <protection locked="0"/>
    </xf>
    <xf numFmtId="0" fontId="16" fillId="0" borderId="2" xfId="0" applyFont="1" applyBorder="1" applyAlignment="1" applyProtection="1">
      <alignment vertical="top" wrapText="1" readingOrder="1"/>
      <protection locked="0"/>
    </xf>
    <xf numFmtId="0" fontId="16" fillId="0" borderId="2" xfId="0" applyFont="1" applyBorder="1" applyAlignment="1" applyProtection="1">
      <alignment horizontal="left" vertical="top" wrapText="1" readingOrder="1"/>
      <protection locked="0"/>
    </xf>
    <xf numFmtId="164" fontId="16" fillId="0" borderId="2" xfId="0" applyNumberFormat="1" applyFont="1" applyBorder="1" applyAlignment="1">
      <alignment horizontal="right" vertical="top" wrapText="1" readingOrder="1"/>
    </xf>
    <xf numFmtId="0" fontId="16" fillId="0" borderId="2" xfId="0" applyFont="1" applyBorder="1" applyAlignment="1" applyProtection="1">
      <alignment horizontal="center" vertical="top" wrapText="1" readingOrder="1"/>
      <protection locked="0"/>
    </xf>
    <xf numFmtId="0" fontId="16" fillId="0" borderId="2" xfId="0" applyFont="1" applyBorder="1" applyAlignment="1" applyProtection="1">
      <alignment horizontal="right" vertical="top" wrapText="1" readingOrder="1"/>
      <protection locked="0"/>
    </xf>
    <xf numFmtId="0" fontId="16" fillId="0" borderId="3" xfId="0" applyFont="1" applyBorder="1" applyAlignment="1" applyProtection="1">
      <alignment horizontal="left" vertical="top" wrapText="1" readingOrder="1"/>
      <protection locked="0"/>
    </xf>
    <xf numFmtId="164" fontId="16" fillId="0" borderId="2" xfId="0" applyNumberFormat="1" applyFont="1" applyBorder="1" applyAlignment="1" applyProtection="1">
      <alignment horizontal="right" vertical="top" wrapText="1" readingOrder="1"/>
      <protection locked="0"/>
    </xf>
    <xf numFmtId="0" fontId="16" fillId="0" borderId="0" xfId="0" applyFont="1" applyAlignment="1" applyProtection="1">
      <alignment vertical="top" wrapText="1" readingOrder="1"/>
      <protection locked="0"/>
    </xf>
    <xf numFmtId="0" fontId="16" fillId="0" borderId="0" xfId="0" applyFont="1" applyAlignment="1" applyProtection="1">
      <alignment horizontal="left" vertical="top" wrapText="1" readingOrder="1"/>
      <protection locked="0"/>
    </xf>
    <xf numFmtId="164" fontId="16" fillId="0" borderId="0" xfId="0" applyNumberFormat="1" applyFont="1" applyAlignment="1" applyProtection="1">
      <alignment horizontal="right" vertical="top" wrapText="1" readingOrder="1"/>
      <protection locked="0"/>
    </xf>
    <xf numFmtId="0" fontId="16" fillId="0" borderId="0" xfId="0" applyFont="1" applyAlignment="1" applyProtection="1">
      <alignment horizontal="center" vertical="top" wrapText="1" readingOrder="1"/>
      <protection locked="0"/>
    </xf>
    <xf numFmtId="0" fontId="16" fillId="0" borderId="0" xfId="0" applyFont="1" applyAlignment="1" applyProtection="1">
      <alignment horizontal="right" vertical="top" wrapText="1" readingOrder="1"/>
      <protection locked="0"/>
    </xf>
    <xf numFmtId="164" fontId="16" fillId="0" borderId="5" xfId="0" applyNumberFormat="1" applyFont="1" applyBorder="1" applyAlignment="1">
      <alignment horizontal="right" vertical="top" wrapText="1" readingOrder="1"/>
    </xf>
    <xf numFmtId="0" fontId="15" fillId="7" borderId="5" xfId="0" applyFont="1" applyFill="1" applyBorder="1" applyAlignment="1" applyProtection="1">
      <alignment vertical="top" wrapText="1" readingOrder="1"/>
      <protection locked="0"/>
    </xf>
    <xf numFmtId="0" fontId="15" fillId="7" borderId="5" xfId="0" applyFont="1" applyFill="1" applyBorder="1" applyAlignment="1" applyProtection="1">
      <alignment horizontal="right" vertical="top" wrapText="1" readingOrder="1"/>
      <protection locked="0"/>
    </xf>
    <xf numFmtId="164" fontId="15" fillId="7" borderId="5" xfId="0" applyNumberFormat="1" applyFont="1" applyFill="1" applyBorder="1" applyAlignment="1">
      <alignment horizontal="right" vertical="top" wrapText="1" readingOrder="1"/>
    </xf>
    <xf numFmtId="164" fontId="18" fillId="0" borderId="5" xfId="0" applyNumberFormat="1" applyFont="1" applyBorder="1" applyAlignment="1" applyProtection="1">
      <alignment horizontal="right" vertical="top" wrapText="1" readingOrder="1"/>
      <protection locked="0"/>
    </xf>
    <xf numFmtId="0" fontId="17" fillId="8" borderId="0" xfId="0" applyFont="1" applyFill="1" applyAlignment="1">
      <alignment wrapText="1"/>
    </xf>
    <xf numFmtId="0" fontId="8" fillId="0" borderId="0" xfId="0" applyFont="1" applyBorder="1" applyAlignment="1">
      <alignment horizontal="center" vertical="top" wrapText="1"/>
    </xf>
    <xf numFmtId="0" fontId="16" fillId="0" borderId="22" xfId="0" applyFont="1" applyBorder="1" applyAlignment="1" applyProtection="1">
      <alignment vertical="top" wrapText="1" readingOrder="1"/>
      <protection locked="0"/>
    </xf>
    <xf numFmtId="0" fontId="16" fillId="0" borderId="14" xfId="0" applyFont="1" applyBorder="1" applyAlignment="1" applyProtection="1">
      <alignment vertical="top" wrapText="1" readingOrder="1"/>
      <protection locked="0"/>
    </xf>
    <xf numFmtId="0" fontId="16" fillId="0" borderId="14" xfId="0" applyFont="1" applyBorder="1" applyAlignment="1" applyProtection="1">
      <alignment horizontal="left" vertical="top" wrapText="1" readingOrder="1"/>
      <protection locked="0"/>
    </xf>
    <xf numFmtId="164" fontId="16" fillId="0" borderId="14" xfId="0" applyNumberFormat="1" applyFont="1" applyBorder="1" applyAlignment="1">
      <alignment horizontal="right" vertical="top" wrapText="1" readingOrder="1"/>
    </xf>
    <xf numFmtId="0" fontId="16" fillId="0" borderId="23" xfId="0" applyFont="1" applyBorder="1" applyAlignment="1" applyProtection="1">
      <alignment horizontal="left" vertical="top" wrapText="1" readingOrder="1"/>
      <protection locked="0"/>
    </xf>
    <xf numFmtId="0" fontId="16" fillId="0" borderId="14" xfId="0" applyFont="1" applyBorder="1" applyAlignment="1" applyProtection="1">
      <alignment horizontal="center" vertical="top" wrapText="1" readingOrder="1"/>
      <protection locked="0"/>
    </xf>
    <xf numFmtId="0" fontId="16" fillId="0" borderId="14" xfId="0" applyFont="1" applyBorder="1" applyAlignment="1" applyProtection="1">
      <alignment horizontal="right" vertical="top" wrapText="1" readingOrder="1"/>
      <protection locked="0"/>
    </xf>
    <xf numFmtId="0" fontId="16" fillId="0" borderId="19" xfId="0" applyFont="1" applyBorder="1" applyAlignment="1" applyProtection="1">
      <alignment horizontal="left" vertical="top" wrapText="1" readingOrder="1"/>
      <protection locked="0"/>
    </xf>
    <xf numFmtId="0" fontId="16" fillId="0" borderId="19" xfId="0" applyFont="1" applyBorder="1" applyAlignment="1" applyProtection="1">
      <alignment horizontal="center" vertical="top" wrapText="1" readingOrder="1"/>
      <protection locked="0"/>
    </xf>
    <xf numFmtId="0" fontId="16" fillId="0" borderId="19" xfId="0" applyFont="1" applyBorder="1" applyAlignment="1" applyProtection="1">
      <alignment horizontal="right" vertical="top" wrapText="1" readingOrder="1"/>
      <protection locked="0"/>
    </xf>
    <xf numFmtId="0" fontId="16" fillId="0" borderId="16" xfId="0" applyFont="1" applyBorder="1" applyAlignment="1" applyProtection="1">
      <alignment horizontal="left" vertical="top" wrapText="1" readingOrder="1"/>
      <protection locked="0"/>
    </xf>
    <xf numFmtId="0" fontId="16" fillId="0" borderId="26" xfId="0" applyFont="1" applyBorder="1" applyAlignment="1" applyProtection="1">
      <alignment vertical="top" wrapText="1" readingOrder="1"/>
      <protection locked="0"/>
    </xf>
    <xf numFmtId="0" fontId="16" fillId="0" borderId="27" xfId="0" applyFont="1" applyBorder="1" applyAlignment="1" applyProtection="1">
      <alignment vertical="top" wrapText="1" readingOrder="1"/>
      <protection locked="0"/>
    </xf>
    <xf numFmtId="0" fontId="16" fillId="0" borderId="27" xfId="0" applyFont="1" applyBorder="1" applyAlignment="1" applyProtection="1">
      <alignment horizontal="left" vertical="top" wrapText="1" readingOrder="1"/>
      <protection locked="0"/>
    </xf>
    <xf numFmtId="164" fontId="16" fillId="0" borderId="27" xfId="0" applyNumberFormat="1" applyFont="1" applyBorder="1" applyAlignment="1">
      <alignment horizontal="right" vertical="top" wrapText="1" readingOrder="1"/>
    </xf>
    <xf numFmtId="0" fontId="16" fillId="0" borderId="28" xfId="0" applyFont="1" applyBorder="1" applyAlignment="1" applyProtection="1">
      <alignment vertical="top" wrapText="1" readingOrder="1"/>
      <protection locked="0"/>
    </xf>
    <xf numFmtId="0" fontId="16" fillId="0" borderId="29" xfId="0" applyFont="1" applyBorder="1" applyAlignment="1" applyProtection="1">
      <alignment horizontal="left" vertical="top" wrapText="1" readingOrder="1"/>
      <protection locked="0"/>
    </xf>
    <xf numFmtId="0" fontId="16" fillId="0" borderId="30" xfId="0" applyFont="1" applyBorder="1" applyAlignment="1" applyProtection="1">
      <alignment vertical="top" wrapText="1" readingOrder="1"/>
      <protection locked="0"/>
    </xf>
    <xf numFmtId="0" fontId="16" fillId="0" borderId="31" xfId="0" applyFont="1" applyBorder="1" applyAlignment="1" applyProtection="1">
      <alignment vertical="top" wrapText="1" readingOrder="1"/>
      <protection locked="0"/>
    </xf>
    <xf numFmtId="0" fontId="16" fillId="0" borderId="32" xfId="0" applyFont="1" applyBorder="1" applyAlignment="1" applyProtection="1">
      <alignment vertical="top" wrapText="1" readingOrder="1"/>
      <protection locked="0"/>
    </xf>
    <xf numFmtId="0" fontId="16" fillId="0" borderId="32" xfId="0" applyFont="1" applyBorder="1" applyAlignment="1" applyProtection="1">
      <alignment horizontal="left" vertical="top" wrapText="1" readingOrder="1"/>
      <protection locked="0"/>
    </xf>
    <xf numFmtId="0" fontId="16" fillId="0" borderId="32" xfId="0" applyFont="1" applyBorder="1" applyAlignment="1" applyProtection="1">
      <alignment horizontal="center" vertical="top" wrapText="1" readingOrder="1"/>
      <protection locked="0"/>
    </xf>
    <xf numFmtId="0" fontId="16" fillId="0" borderId="32" xfId="0" applyFont="1" applyBorder="1" applyAlignment="1" applyProtection="1">
      <alignment horizontal="right" vertical="top" wrapText="1" readingOrder="1"/>
      <protection locked="0"/>
    </xf>
    <xf numFmtId="0" fontId="16" fillId="0" borderId="33" xfId="0" applyFont="1" applyBorder="1" applyAlignment="1" applyProtection="1">
      <alignment horizontal="left" vertical="top" wrapText="1" readingOrder="1"/>
      <protection locked="0"/>
    </xf>
    <xf numFmtId="0" fontId="16" fillId="0" borderId="35" xfId="0" applyFont="1" applyBorder="1" applyAlignment="1" applyProtection="1">
      <alignment horizontal="left" vertical="top" wrapText="1" readingOrder="1"/>
      <protection locked="0"/>
    </xf>
    <xf numFmtId="0" fontId="16" fillId="0" borderId="36" xfId="0" applyFont="1" applyBorder="1" applyAlignment="1" applyProtection="1">
      <alignment horizontal="left" vertical="top" wrapText="1" readingOrder="1"/>
      <protection locked="0"/>
    </xf>
    <xf numFmtId="0" fontId="16" fillId="0" borderId="36" xfId="0" applyFont="1" applyBorder="1" applyAlignment="1" applyProtection="1">
      <alignment horizontal="center" vertical="top" wrapText="1" readingOrder="1"/>
      <protection locked="0"/>
    </xf>
    <xf numFmtId="0" fontId="16" fillId="0" borderId="36" xfId="0" applyFont="1" applyBorder="1" applyAlignment="1" applyProtection="1">
      <alignment horizontal="right" vertical="top" wrapText="1" readingOrder="1"/>
      <protection locked="0"/>
    </xf>
    <xf numFmtId="0" fontId="16" fillId="0" borderId="34" xfId="0" applyFont="1" applyBorder="1" applyAlignment="1" applyProtection="1">
      <alignment horizontal="left" vertical="top" wrapText="1" readingOrder="1"/>
      <protection locked="0"/>
    </xf>
    <xf numFmtId="0" fontId="15" fillId="0" borderId="5" xfId="0" applyFont="1" applyBorder="1" applyAlignment="1">
      <alignment horizontal="center" vertical="center" wrapText="1" readingOrder="1"/>
    </xf>
    <xf numFmtId="0" fontId="15" fillId="0" borderId="8" xfId="0" applyFont="1" applyBorder="1" applyAlignment="1">
      <alignment horizontal="center" vertical="center" wrapText="1" readingOrder="1"/>
    </xf>
    <xf numFmtId="0" fontId="15" fillId="4" borderId="2" xfId="0" applyFont="1" applyFill="1" applyBorder="1" applyAlignment="1" applyProtection="1">
      <alignment horizontal="left" vertical="top" wrapText="1" readingOrder="1"/>
      <protection locked="0"/>
    </xf>
    <xf numFmtId="164" fontId="15" fillId="4" borderId="2" xfId="0" applyNumberFormat="1" applyFont="1" applyFill="1" applyBorder="1" applyAlignment="1">
      <alignment horizontal="right" vertical="top" wrapText="1" readingOrder="1"/>
    </xf>
    <xf numFmtId="0" fontId="15" fillId="4" borderId="2" xfId="0" applyFont="1" applyFill="1" applyBorder="1" applyAlignment="1" applyProtection="1">
      <alignment horizontal="center" vertical="top" wrapText="1" readingOrder="1"/>
      <protection locked="0"/>
    </xf>
    <xf numFmtId="0" fontId="15" fillId="4" borderId="2" xfId="0" applyFont="1" applyFill="1" applyBorder="1" applyAlignment="1" applyProtection="1">
      <alignment horizontal="right" vertical="top" wrapText="1" readingOrder="1"/>
      <protection locked="0"/>
    </xf>
    <xf numFmtId="0" fontId="15" fillId="4" borderId="3" xfId="0" applyFont="1" applyFill="1" applyBorder="1" applyAlignment="1" applyProtection="1">
      <alignment horizontal="left" vertical="top" wrapText="1" readingOrder="1"/>
      <protection locked="0"/>
    </xf>
    <xf numFmtId="0" fontId="16" fillId="0" borderId="10" xfId="0" applyFont="1" applyBorder="1" applyAlignment="1" applyProtection="1">
      <alignment vertical="top" wrapText="1" readingOrder="1"/>
      <protection locked="0"/>
    </xf>
    <xf numFmtId="0" fontId="16" fillId="0" borderId="11" xfId="0" applyFont="1" applyBorder="1" applyAlignment="1" applyProtection="1">
      <alignment vertical="top" wrapText="1" readingOrder="1"/>
      <protection locked="0"/>
    </xf>
    <xf numFmtId="0" fontId="16" fillId="0" borderId="11" xfId="0" applyFont="1" applyBorder="1" applyAlignment="1" applyProtection="1">
      <alignment horizontal="left" vertical="top" wrapText="1" readingOrder="1"/>
      <protection locked="0"/>
    </xf>
    <xf numFmtId="164" fontId="16" fillId="0" borderId="11" xfId="0" applyNumberFormat="1" applyFont="1" applyBorder="1" applyAlignment="1" applyProtection="1">
      <alignment horizontal="right" vertical="top" wrapText="1" readingOrder="1"/>
      <protection locked="0"/>
    </xf>
    <xf numFmtId="2" fontId="15" fillId="6" borderId="2" xfId="0" applyNumberFormat="1" applyFont="1" applyFill="1" applyBorder="1" applyAlignment="1" applyProtection="1">
      <alignment horizontal="right" vertical="top" wrapText="1" readingOrder="1"/>
      <protection locked="0"/>
    </xf>
    <xf numFmtId="2" fontId="16" fillId="0" borderId="5" xfId="0" applyNumberFormat="1" applyFont="1" applyBorder="1" applyAlignment="1" applyProtection="1">
      <alignment horizontal="right" vertical="top" wrapText="1" readingOrder="1"/>
      <protection locked="0"/>
    </xf>
    <xf numFmtId="164" fontId="16" fillId="0" borderId="14" xfId="0" applyNumberFormat="1" applyFont="1" applyBorder="1" applyAlignment="1" applyProtection="1">
      <alignment horizontal="right" vertical="top" wrapText="1" readingOrder="1"/>
      <protection locked="0"/>
    </xf>
    <xf numFmtId="0" fontId="16" fillId="0" borderId="21" xfId="0" applyFont="1" applyBorder="1" applyAlignment="1" applyProtection="1">
      <alignment vertical="top" wrapText="1" readingOrder="1"/>
      <protection locked="0"/>
    </xf>
    <xf numFmtId="0" fontId="16" fillId="0" borderId="13" xfId="0" applyFont="1" applyBorder="1" applyAlignment="1" applyProtection="1">
      <alignment vertical="top" wrapText="1" readingOrder="1"/>
      <protection locked="0"/>
    </xf>
    <xf numFmtId="0" fontId="16" fillId="0" borderId="13" xfId="0" applyFont="1" applyBorder="1" applyAlignment="1" applyProtection="1">
      <alignment horizontal="left" vertical="top" wrapText="1" readingOrder="1"/>
      <protection locked="0"/>
    </xf>
    <xf numFmtId="164" fontId="16" fillId="0" borderId="13" xfId="0" applyNumberFormat="1" applyFont="1" applyBorder="1" applyAlignment="1">
      <alignment horizontal="right" vertical="top" wrapText="1" readingOrder="1"/>
    </xf>
    <xf numFmtId="0" fontId="16" fillId="0" borderId="13" xfId="0" applyFont="1" applyBorder="1" applyAlignment="1" applyProtection="1">
      <alignment horizontal="center" vertical="top" wrapText="1" readingOrder="1"/>
      <protection locked="0"/>
    </xf>
    <xf numFmtId="0" fontId="16" fillId="0" borderId="13" xfId="0" applyFont="1" applyBorder="1" applyAlignment="1" applyProtection="1">
      <alignment horizontal="right" vertical="top" wrapText="1" readingOrder="1"/>
      <protection locked="0"/>
    </xf>
    <xf numFmtId="0" fontId="16" fillId="0" borderId="20" xfId="0" applyFont="1" applyBorder="1" applyAlignment="1" applyProtection="1">
      <alignment horizontal="left" vertical="top" wrapText="1" readingOrder="1"/>
      <protection locked="0"/>
    </xf>
    <xf numFmtId="0" fontId="16" fillId="0" borderId="27" xfId="0" applyFont="1" applyBorder="1" applyAlignment="1" applyProtection="1">
      <alignment horizontal="center" vertical="top" wrapText="1" readingOrder="1"/>
      <protection locked="0"/>
    </xf>
    <xf numFmtId="0" fontId="16" fillId="0" borderId="27" xfId="0" applyFont="1" applyBorder="1" applyAlignment="1" applyProtection="1">
      <alignment horizontal="right" vertical="top" wrapText="1" readingOrder="1"/>
      <protection locked="0"/>
    </xf>
    <xf numFmtId="0" fontId="16" fillId="0" borderId="37" xfId="0" applyFont="1" applyBorder="1" applyAlignment="1" applyProtection="1">
      <alignment horizontal="left" vertical="top" wrapText="1" readingOrder="1"/>
      <protection locked="0"/>
    </xf>
    <xf numFmtId="0" fontId="16" fillId="0" borderId="38" xfId="0" applyFont="1" applyBorder="1" applyAlignment="1" applyProtection="1">
      <alignment vertical="top" wrapText="1" readingOrder="1"/>
      <protection locked="0"/>
    </xf>
    <xf numFmtId="0" fontId="16" fillId="0" borderId="39" xfId="0" applyFont="1" applyBorder="1" applyAlignment="1" applyProtection="1">
      <alignment vertical="top" wrapText="1" readingOrder="1"/>
      <protection locked="0"/>
    </xf>
    <xf numFmtId="0" fontId="16" fillId="0" borderId="39" xfId="0" applyFont="1" applyBorder="1" applyAlignment="1" applyProtection="1">
      <alignment horizontal="left" vertical="top" wrapText="1" readingOrder="1"/>
      <protection locked="0"/>
    </xf>
    <xf numFmtId="164" fontId="16" fillId="0" borderId="39" xfId="0" applyNumberFormat="1" applyFont="1" applyBorder="1" applyAlignment="1" applyProtection="1">
      <alignment horizontal="right" vertical="top" wrapText="1" readingOrder="1"/>
      <protection locked="0"/>
    </xf>
    <xf numFmtId="0" fontId="16" fillId="0" borderId="40" xfId="0" applyFont="1" applyBorder="1" applyAlignment="1" applyProtection="1">
      <alignment horizontal="left" vertical="top" wrapText="1" readingOrder="1"/>
      <protection locked="0"/>
    </xf>
    <xf numFmtId="0" fontId="16" fillId="0" borderId="42" xfId="0" applyFont="1" applyBorder="1" applyAlignment="1" applyProtection="1">
      <alignment horizontal="left" vertical="top" wrapText="1" readingOrder="1"/>
      <protection locked="0"/>
    </xf>
    <xf numFmtId="0" fontId="16" fillId="0" borderId="42" xfId="0" applyFont="1" applyBorder="1" applyAlignment="1" applyProtection="1">
      <alignment horizontal="center" vertical="top" wrapText="1" readingOrder="1"/>
      <protection locked="0"/>
    </xf>
    <xf numFmtId="0" fontId="16" fillId="0" borderId="42" xfId="0" applyFont="1" applyBorder="1" applyAlignment="1" applyProtection="1">
      <alignment horizontal="right" vertical="top" wrapText="1" readingOrder="1"/>
      <protection locked="0"/>
    </xf>
    <xf numFmtId="0" fontId="16" fillId="0" borderId="41" xfId="0" applyFont="1" applyBorder="1" applyAlignment="1" applyProtection="1">
      <alignment horizontal="left" vertical="top" wrapText="1" readingOrder="1"/>
      <protection locked="0"/>
    </xf>
    <xf numFmtId="0" fontId="16" fillId="0" borderId="43" xfId="0" applyFont="1" applyBorder="1" applyAlignment="1" applyProtection="1">
      <alignment vertical="top" wrapText="1" readingOrder="1"/>
      <protection locked="0"/>
    </xf>
    <xf numFmtId="0" fontId="16" fillId="0" borderId="44" xfId="0" applyFont="1" applyBorder="1" applyAlignment="1" applyProtection="1">
      <alignment vertical="top" wrapText="1" readingOrder="1"/>
      <protection locked="0"/>
    </xf>
    <xf numFmtId="0" fontId="16" fillId="0" borderId="44" xfId="0" applyFont="1" applyBorder="1" applyAlignment="1" applyProtection="1">
      <alignment horizontal="left" vertical="top" wrapText="1" readingOrder="1"/>
      <protection locked="0"/>
    </xf>
    <xf numFmtId="164" fontId="16" fillId="0" borderId="44" xfId="0" applyNumberFormat="1" applyFont="1" applyBorder="1" applyAlignment="1" applyProtection="1">
      <alignment horizontal="right" vertical="top" wrapText="1" readingOrder="1"/>
      <protection locked="0"/>
    </xf>
    <xf numFmtId="164" fontId="16" fillId="0" borderId="32" xfId="0" applyNumberFormat="1" applyFont="1" applyBorder="1" applyAlignment="1" applyProtection="1">
      <alignment horizontal="right" vertical="top" wrapText="1" readingOrder="1"/>
      <protection locked="0"/>
    </xf>
    <xf numFmtId="164" fontId="16" fillId="0" borderId="13" xfId="0" applyNumberFormat="1" applyFont="1" applyBorder="1" applyAlignment="1" applyProtection="1">
      <alignment horizontal="right" vertical="top" wrapText="1" readingOrder="1"/>
      <protection locked="0"/>
    </xf>
    <xf numFmtId="0" fontId="16" fillId="9" borderId="2" xfId="0" applyFont="1" applyFill="1" applyBorder="1" applyAlignment="1" applyProtection="1">
      <alignment horizontal="left" vertical="top" wrapText="1" readingOrder="1"/>
      <protection locked="0"/>
    </xf>
    <xf numFmtId="0" fontId="16" fillId="9" borderId="2" xfId="0" applyFont="1" applyFill="1" applyBorder="1" applyAlignment="1" applyProtection="1">
      <alignment horizontal="center" vertical="top" wrapText="1" readingOrder="1"/>
      <protection locked="0"/>
    </xf>
    <xf numFmtId="0" fontId="16" fillId="9" borderId="2" xfId="0" applyFont="1" applyFill="1" applyBorder="1" applyAlignment="1" applyProtection="1">
      <alignment horizontal="right" vertical="top" wrapText="1" readingOrder="1"/>
      <protection locked="0"/>
    </xf>
    <xf numFmtId="0" fontId="16" fillId="9" borderId="3" xfId="0" applyFont="1" applyFill="1" applyBorder="1" applyAlignment="1" applyProtection="1">
      <alignment horizontal="left" vertical="top" wrapText="1" readingOrder="1"/>
      <protection locked="0"/>
    </xf>
    <xf numFmtId="2" fontId="16" fillId="0" borderId="2" xfId="0" applyNumberFormat="1" applyFont="1" applyBorder="1" applyAlignment="1" applyProtection="1">
      <alignment horizontal="right" vertical="top" wrapText="1" readingOrder="1"/>
      <protection locked="0"/>
    </xf>
    <xf numFmtId="0" fontId="16" fillId="3" borderId="5" xfId="0" applyFont="1" applyFill="1" applyBorder="1" applyAlignment="1" applyProtection="1">
      <alignment horizontal="left" vertical="top" wrapText="1" readingOrder="1"/>
      <protection locked="0"/>
    </xf>
    <xf numFmtId="0" fontId="16" fillId="3" borderId="5" xfId="0" applyFont="1" applyFill="1" applyBorder="1" applyAlignment="1" applyProtection="1">
      <alignment horizontal="center" vertical="top" wrapText="1" readingOrder="1"/>
      <protection locked="0"/>
    </xf>
    <xf numFmtId="0" fontId="16" fillId="3" borderId="5" xfId="0" applyFont="1" applyFill="1" applyBorder="1" applyAlignment="1" applyProtection="1">
      <alignment horizontal="right" vertical="top" wrapText="1" readingOrder="1"/>
      <protection locked="0"/>
    </xf>
    <xf numFmtId="0" fontId="16" fillId="3" borderId="6" xfId="0" applyFont="1" applyFill="1" applyBorder="1" applyAlignment="1" applyProtection="1">
      <alignment horizontal="left" vertical="top" wrapText="1" readingOrder="1"/>
      <protection locked="0"/>
    </xf>
    <xf numFmtId="0" fontId="16" fillId="3" borderId="25" xfId="0" applyFont="1" applyFill="1" applyBorder="1" applyAlignment="1" applyProtection="1">
      <alignment horizontal="left" vertical="top" wrapText="1" readingOrder="1"/>
      <protection locked="0"/>
    </xf>
    <xf numFmtId="0" fontId="16" fillId="3" borderId="25" xfId="0" applyFont="1" applyFill="1" applyBorder="1" applyAlignment="1" applyProtection="1">
      <alignment horizontal="center" vertical="top" wrapText="1" readingOrder="1"/>
      <protection locked="0"/>
    </xf>
    <xf numFmtId="0" fontId="16" fillId="3" borderId="25" xfId="0" applyFont="1" applyFill="1" applyBorder="1" applyAlignment="1" applyProtection="1">
      <alignment horizontal="right" vertical="top" wrapText="1" readingOrder="1"/>
      <protection locked="0"/>
    </xf>
    <xf numFmtId="0" fontId="16" fillId="3" borderId="24" xfId="0" applyFont="1" applyFill="1" applyBorder="1" applyAlignment="1" applyProtection="1">
      <alignment horizontal="left" vertical="top" wrapText="1" readingOrder="1"/>
      <protection locked="0"/>
    </xf>
    <xf numFmtId="0" fontId="16" fillId="3" borderId="2" xfId="0" applyFont="1" applyFill="1" applyBorder="1" applyAlignment="1" applyProtection="1">
      <alignment horizontal="left" vertical="top" wrapText="1" readingOrder="1"/>
      <protection locked="0"/>
    </xf>
    <xf numFmtId="0" fontId="16" fillId="3" borderId="2" xfId="0" applyFont="1" applyFill="1" applyBorder="1" applyAlignment="1" applyProtection="1">
      <alignment horizontal="center" vertical="top" wrapText="1" readingOrder="1"/>
      <protection locked="0"/>
    </xf>
    <xf numFmtId="0" fontId="16" fillId="3" borderId="2" xfId="0" applyFont="1" applyFill="1" applyBorder="1" applyAlignment="1" applyProtection="1">
      <alignment horizontal="right" vertical="top" wrapText="1" readingOrder="1"/>
      <protection locked="0"/>
    </xf>
    <xf numFmtId="0" fontId="16" fillId="3" borderId="3" xfId="0" applyFont="1" applyFill="1" applyBorder="1" applyAlignment="1" applyProtection="1">
      <alignment horizontal="left" vertical="top" wrapText="1" readingOrder="1"/>
      <protection locked="0"/>
    </xf>
    <xf numFmtId="0" fontId="16" fillId="8" borderId="2" xfId="0" applyFont="1" applyFill="1" applyBorder="1" applyAlignment="1" applyProtection="1">
      <alignment horizontal="left" vertical="top" wrapText="1" readingOrder="1"/>
      <protection locked="0"/>
    </xf>
    <xf numFmtId="0" fontId="16" fillId="8" borderId="2" xfId="0" applyFont="1" applyFill="1" applyBorder="1" applyAlignment="1" applyProtection="1">
      <alignment horizontal="center" vertical="top" wrapText="1" readingOrder="1"/>
      <protection locked="0"/>
    </xf>
    <xf numFmtId="0" fontId="16" fillId="8" borderId="2" xfId="0" applyFont="1" applyFill="1" applyBorder="1" applyAlignment="1" applyProtection="1">
      <alignment horizontal="right" vertical="top" wrapText="1" readingOrder="1"/>
      <protection locked="0"/>
    </xf>
    <xf numFmtId="0" fontId="16" fillId="8" borderId="3" xfId="0" applyFont="1" applyFill="1" applyBorder="1" applyAlignment="1" applyProtection="1">
      <alignment horizontal="left" vertical="top" wrapText="1" readingOrder="1"/>
      <protection locked="0"/>
    </xf>
    <xf numFmtId="0" fontId="16" fillId="3" borderId="11" xfId="0" applyFont="1" applyFill="1" applyBorder="1" applyAlignment="1" applyProtection="1">
      <alignment horizontal="left" vertical="top" wrapText="1" readingOrder="1"/>
      <protection locked="0"/>
    </xf>
    <xf numFmtId="0" fontId="16" fillId="3" borderId="11" xfId="0" applyFont="1" applyFill="1" applyBorder="1" applyAlignment="1" applyProtection="1">
      <alignment horizontal="center" vertical="top" wrapText="1" readingOrder="1"/>
      <protection locked="0"/>
    </xf>
    <xf numFmtId="0" fontId="16" fillId="3" borderId="11" xfId="0" applyFont="1" applyFill="1" applyBorder="1" applyAlignment="1" applyProtection="1">
      <alignment horizontal="right" vertical="top" wrapText="1" readingOrder="1"/>
      <protection locked="0"/>
    </xf>
    <xf numFmtId="0" fontId="16" fillId="3" borderId="12" xfId="0" applyFont="1" applyFill="1" applyBorder="1" applyAlignment="1" applyProtection="1">
      <alignment horizontal="left" vertical="top" wrapText="1" readingOrder="1"/>
      <protection locked="0"/>
    </xf>
    <xf numFmtId="0" fontId="1" fillId="3" borderId="3" xfId="0" applyFont="1" applyFill="1" applyBorder="1" applyAlignment="1" applyProtection="1">
      <alignment horizontal="left" vertical="top" wrapText="1" readingOrder="1"/>
      <protection locked="0"/>
    </xf>
    <xf numFmtId="0" fontId="1" fillId="3" borderId="6" xfId="0" applyFont="1" applyFill="1" applyBorder="1" applyAlignment="1" applyProtection="1">
      <alignment horizontal="left" vertical="top" wrapText="1" readingOrder="1"/>
      <protection locked="0"/>
    </xf>
    <xf numFmtId="0" fontId="15" fillId="6" borderId="45" xfId="0" applyFont="1" applyFill="1" applyBorder="1" applyAlignment="1" applyProtection="1">
      <alignment horizontal="left" vertical="top" wrapText="1" readingOrder="1"/>
      <protection locked="0"/>
    </xf>
    <xf numFmtId="2" fontId="15" fillId="6" borderId="46" xfId="0" applyNumberFormat="1" applyFont="1" applyFill="1" applyBorder="1" applyAlignment="1" applyProtection="1">
      <alignment horizontal="right" vertical="top" wrapText="1" readingOrder="1"/>
      <protection locked="0"/>
    </xf>
    <xf numFmtId="2" fontId="16" fillId="8" borderId="5" xfId="0" applyNumberFormat="1" applyFont="1" applyFill="1" applyBorder="1" applyAlignment="1" applyProtection="1">
      <alignment horizontal="right" vertical="top" wrapText="1" readingOrder="1"/>
      <protection locked="0"/>
    </xf>
    <xf numFmtId="0" fontId="15" fillId="6" borderId="48" xfId="0" applyFont="1" applyFill="1" applyBorder="1" applyAlignment="1" applyProtection="1">
      <alignment horizontal="left" vertical="top" wrapText="1" readingOrder="1"/>
      <protection locked="0"/>
    </xf>
    <xf numFmtId="2" fontId="15" fillId="6" borderId="47" xfId="0" applyNumberFormat="1" applyFont="1" applyFill="1" applyBorder="1" applyAlignment="1" applyProtection="1">
      <alignment horizontal="right" vertical="top" wrapText="1" readingOrder="1"/>
      <protection locked="0"/>
    </xf>
    <xf numFmtId="0" fontId="16" fillId="8" borderId="29" xfId="0" applyFont="1" applyFill="1" applyBorder="1" applyAlignment="1" applyProtection="1">
      <alignment horizontal="left" vertical="top" wrapText="1" readingOrder="1"/>
      <protection locked="0"/>
    </xf>
    <xf numFmtId="164" fontId="16" fillId="8" borderId="5" xfId="0" applyNumberFormat="1" applyFont="1" applyFill="1" applyBorder="1" applyAlignment="1" applyProtection="1">
      <alignment horizontal="right" vertical="top" wrapText="1" readingOrder="1"/>
      <protection locked="0"/>
    </xf>
    <xf numFmtId="0" fontId="16" fillId="8" borderId="6" xfId="0" applyFont="1" applyFill="1" applyBorder="1" applyAlignment="1" applyProtection="1">
      <alignment horizontal="left" vertical="top" wrapText="1" readingOrder="1"/>
      <protection locked="0"/>
    </xf>
    <xf numFmtId="0" fontId="22" fillId="6" borderId="3" xfId="0" applyFont="1" applyFill="1" applyBorder="1" applyAlignment="1" applyProtection="1">
      <alignment horizontal="left" vertical="top" wrapText="1" readingOrder="1"/>
      <protection locked="0"/>
    </xf>
    <xf numFmtId="0" fontId="1" fillId="8" borderId="3" xfId="0" applyFont="1" applyFill="1" applyBorder="1" applyAlignment="1" applyProtection="1">
      <alignment horizontal="left" vertical="top" wrapText="1" readingOrder="1"/>
      <protection locked="0"/>
    </xf>
    <xf numFmtId="2" fontId="22" fillId="6" borderId="46" xfId="0" applyNumberFormat="1" applyFont="1" applyFill="1" applyBorder="1" applyAlignment="1" applyProtection="1">
      <alignment horizontal="right" vertical="top" wrapText="1" readingOrder="1"/>
      <protection locked="0"/>
    </xf>
    <xf numFmtId="0" fontId="16" fillId="10" borderId="49" xfId="0" applyFont="1" applyFill="1" applyBorder="1" applyAlignment="1" applyProtection="1">
      <alignment horizontal="left" vertical="top" wrapText="1" readingOrder="1"/>
      <protection locked="0"/>
    </xf>
    <xf numFmtId="0" fontId="16" fillId="0" borderId="24" xfId="0" applyFont="1" applyBorder="1" applyAlignment="1" applyProtection="1">
      <alignment horizontal="left" vertical="top" wrapText="1" readingOrder="1"/>
      <protection locked="0"/>
    </xf>
    <xf numFmtId="0" fontId="1" fillId="8" borderId="29" xfId="0" applyFont="1" applyFill="1" applyBorder="1" applyAlignment="1" applyProtection="1">
      <alignment horizontal="left" vertical="top" wrapText="1" readingOrder="1"/>
      <protection locked="0"/>
    </xf>
    <xf numFmtId="2" fontId="1" fillId="8" borderId="5" xfId="0" applyNumberFormat="1" applyFont="1" applyFill="1" applyBorder="1" applyAlignment="1" applyProtection="1">
      <alignment horizontal="right" vertical="top" wrapText="1" readingOrder="1"/>
      <protection locked="0"/>
    </xf>
    <xf numFmtId="0" fontId="1" fillId="8" borderId="6" xfId="0" applyFont="1" applyFill="1" applyBorder="1" applyAlignment="1" applyProtection="1">
      <alignment horizontal="left" vertical="top" wrapText="1" readingOrder="1"/>
      <protection locked="0"/>
    </xf>
    <xf numFmtId="0" fontId="3" fillId="0" borderId="0" xfId="2" applyFont="1" applyAlignment="1">
      <alignment horizontal="justify" vertical="justify" wrapText="1"/>
    </xf>
    <xf numFmtId="0" fontId="8" fillId="0" borderId="0" xfId="0" applyFont="1" applyBorder="1" applyAlignment="1">
      <alignment horizontal="right" vertical="top" wrapText="1"/>
    </xf>
    <xf numFmtId="0" fontId="8" fillId="2" borderId="0" xfId="0" applyFont="1" applyFill="1" applyBorder="1" applyAlignment="1">
      <alignment horizontal="left" vertical="top" wrapText="1"/>
    </xf>
    <xf numFmtId="0" fontId="7" fillId="0" borderId="0" xfId="0" applyFont="1" applyFill="1" applyAlignment="1">
      <alignment horizontal="justify" vertical="top" wrapText="1"/>
    </xf>
    <xf numFmtId="0" fontId="14" fillId="0" borderId="0" xfId="0" applyFont="1" applyAlignment="1">
      <alignment horizontal="left" vertical="top" wrapText="1"/>
    </xf>
    <xf numFmtId="0" fontId="3" fillId="0" borderId="0" xfId="0" applyFont="1" applyFill="1" applyAlignment="1">
      <alignment vertical="top" wrapText="1"/>
    </xf>
    <xf numFmtId="0" fontId="8" fillId="0" borderId="0" xfId="0" applyFont="1" applyFill="1" applyAlignment="1">
      <alignment vertical="top" wrapText="1"/>
    </xf>
    <xf numFmtId="0" fontId="7" fillId="0" borderId="0" xfId="0" applyFont="1" applyFill="1" applyBorder="1" applyAlignment="1">
      <alignment horizontal="center" vertical="top" wrapText="1"/>
    </xf>
    <xf numFmtId="0" fontId="7" fillId="0" borderId="0" xfId="0" applyFont="1" applyFill="1" applyAlignment="1">
      <alignment vertical="top" wrapText="1"/>
    </xf>
    <xf numFmtId="0" fontId="8" fillId="0" borderId="0" xfId="0" applyFont="1" applyFill="1" applyAlignment="1">
      <alignment horizontal="right" vertical="top"/>
    </xf>
    <xf numFmtId="0" fontId="8" fillId="0" borderId="0" xfId="0" applyFont="1" applyFill="1" applyBorder="1" applyAlignment="1">
      <alignment horizontal="left" vertical="top" wrapText="1"/>
    </xf>
    <xf numFmtId="0" fontId="3" fillId="0" borderId="0" xfId="2" applyFont="1" applyBorder="1" applyAlignment="1">
      <alignment horizontal="justify" vertical="justify" wrapText="1"/>
    </xf>
    <xf numFmtId="0" fontId="20" fillId="0" borderId="0" xfId="0" applyFont="1" applyAlignment="1">
      <alignment horizontal="center" wrapText="1"/>
    </xf>
    <xf numFmtId="0" fontId="21" fillId="0" borderId="0" xfId="0" applyFont="1" applyAlignment="1">
      <alignment horizontal="center" wrapText="1"/>
    </xf>
    <xf numFmtId="0" fontId="15" fillId="0" borderId="1" xfId="0" applyFont="1" applyBorder="1" applyAlignment="1">
      <alignment horizontal="center" vertical="center" wrapText="1" readingOrder="1"/>
    </xf>
    <xf numFmtId="0" fontId="15" fillId="0" borderId="4" xfId="0" applyFont="1" applyBorder="1" applyAlignment="1">
      <alignment horizontal="center" vertical="center" wrapText="1" readingOrder="1"/>
    </xf>
    <xf numFmtId="0" fontId="15" fillId="0" borderId="7" xfId="0" applyFont="1" applyBorder="1" applyAlignment="1">
      <alignment horizontal="center" vertical="center" wrapText="1" readingOrder="1"/>
    </xf>
    <xf numFmtId="0" fontId="15" fillId="0" borderId="2" xfId="0" applyFont="1" applyBorder="1" applyAlignment="1">
      <alignment horizontal="center" vertical="center" wrapText="1" readingOrder="1"/>
    </xf>
    <xf numFmtId="0" fontId="15" fillId="0" borderId="5" xfId="0" applyFont="1" applyBorder="1" applyAlignment="1">
      <alignment horizontal="center" vertical="center" wrapText="1" readingOrder="1"/>
    </xf>
    <xf numFmtId="0" fontId="15" fillId="0" borderId="8" xfId="0" applyFont="1" applyBorder="1" applyAlignment="1">
      <alignment horizontal="center" vertical="center" wrapText="1" readingOrder="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readingOrder="1"/>
    </xf>
    <xf numFmtId="0" fontId="15" fillId="0" borderId="9" xfId="0" applyFont="1" applyBorder="1" applyAlignment="1">
      <alignment horizontal="center" vertical="center" wrapText="1" readingOrder="1"/>
    </xf>
    <xf numFmtId="3" fontId="11" fillId="0" borderId="0" xfId="0" applyNumberFormat="1" applyFont="1" applyAlignment="1">
      <alignment horizontal="center" vertical="top" wrapText="1"/>
    </xf>
    <xf numFmtId="3" fontId="12" fillId="0" borderId="0" xfId="0" applyNumberFormat="1" applyFont="1" applyAlignment="1">
      <alignment horizontal="center" vertical="top" wrapText="1"/>
    </xf>
    <xf numFmtId="0" fontId="15" fillId="0" borderId="2" xfId="0" applyNumberFormat="1" applyFont="1" applyFill="1" applyBorder="1" applyAlignment="1" applyProtection="1">
      <alignment horizontal="center" vertical="top" wrapText="1" readingOrder="1"/>
    </xf>
    <xf numFmtId="0" fontId="15" fillId="0" borderId="5" xfId="0" applyNumberFormat="1" applyFont="1" applyFill="1" applyBorder="1" applyAlignment="1" applyProtection="1">
      <alignment horizontal="center" vertical="top" wrapText="1" readingOrder="1"/>
    </xf>
    <xf numFmtId="0" fontId="15" fillId="0" borderId="8" xfId="0" applyNumberFormat="1" applyFont="1" applyFill="1" applyBorder="1" applyAlignment="1" applyProtection="1">
      <alignment horizontal="center" vertical="top" wrapText="1" readingOrder="1"/>
    </xf>
    <xf numFmtId="0" fontId="15" fillId="0" borderId="2" xfId="0" applyNumberFormat="1" applyFont="1" applyFill="1" applyBorder="1" applyAlignment="1" applyProtection="1">
      <alignment horizontal="center" vertical="top" wrapText="1"/>
    </xf>
    <xf numFmtId="0" fontId="15" fillId="0" borderId="3" xfId="0" applyNumberFormat="1" applyFont="1" applyFill="1" applyBorder="1" applyAlignment="1" applyProtection="1">
      <alignment horizontal="center" vertical="top" wrapText="1"/>
    </xf>
    <xf numFmtId="0" fontId="15" fillId="0" borderId="5" xfId="0" applyNumberFormat="1" applyFont="1" applyFill="1" applyBorder="1" applyAlignment="1" applyProtection="1">
      <alignment horizontal="center" vertical="top" wrapText="1"/>
    </xf>
    <xf numFmtId="0" fontId="15" fillId="0" borderId="6" xfId="0" applyNumberFormat="1" applyFont="1" applyFill="1" applyBorder="1" applyAlignment="1" applyProtection="1">
      <alignment horizontal="center" vertical="top" wrapText="1" readingOrder="1"/>
    </xf>
    <xf numFmtId="0" fontId="15" fillId="0" borderId="9" xfId="0" applyNumberFormat="1" applyFont="1" applyFill="1" applyBorder="1" applyAlignment="1" applyProtection="1">
      <alignment horizontal="center" vertical="top" wrapText="1" readingOrder="1"/>
    </xf>
    <xf numFmtId="0" fontId="15" fillId="0" borderId="1" xfId="0" applyNumberFormat="1" applyFont="1" applyFill="1" applyBorder="1" applyAlignment="1" applyProtection="1">
      <alignment horizontal="center" vertical="top" wrapText="1" readingOrder="1"/>
    </xf>
    <xf numFmtId="0" fontId="15" fillId="0" borderId="4" xfId="0" applyNumberFormat="1" applyFont="1" applyFill="1" applyBorder="1" applyAlignment="1" applyProtection="1">
      <alignment horizontal="center" vertical="top" wrapText="1" readingOrder="1"/>
    </xf>
    <xf numFmtId="0" fontId="15" fillId="0" borderId="7" xfId="0" applyNumberFormat="1" applyFont="1" applyFill="1" applyBorder="1" applyAlignment="1" applyProtection="1">
      <alignment horizontal="center" vertical="top" wrapText="1" readingOrder="1"/>
    </xf>
    <xf numFmtId="0" fontId="16" fillId="3" borderId="20" xfId="0" applyNumberFormat="1" applyFont="1" applyFill="1" applyBorder="1" applyAlignment="1" applyProtection="1">
      <alignment horizontal="left" vertical="top" wrapText="1" readingOrder="1"/>
      <protection locked="0"/>
    </xf>
    <xf numFmtId="0" fontId="16" fillId="3" borderId="17" xfId="0" applyNumberFormat="1" applyFont="1" applyFill="1" applyBorder="1" applyAlignment="1" applyProtection="1">
      <alignment horizontal="left" vertical="top" wrapText="1" readingOrder="1"/>
      <protection locked="0"/>
    </xf>
    <xf numFmtId="0" fontId="16" fillId="3" borderId="18" xfId="0" applyNumberFormat="1" applyFont="1" applyFill="1" applyBorder="1" applyAlignment="1" applyProtection="1">
      <alignment horizontal="left" vertical="top" wrapText="1" readingOrder="1"/>
      <protection locked="0"/>
    </xf>
    <xf numFmtId="0" fontId="15" fillId="0" borderId="15" xfId="0" applyNumberFormat="1" applyFont="1" applyFill="1" applyBorder="1" applyAlignment="1" applyProtection="1">
      <alignment horizontal="center" vertical="top" wrapText="1" readingOrder="1"/>
      <protection locked="0"/>
    </xf>
    <xf numFmtId="0" fontId="16" fillId="0" borderId="16" xfId="0" applyNumberFormat="1" applyFont="1" applyFill="1" applyBorder="1" applyAlignment="1" applyProtection="1">
      <alignment horizontal="left" vertical="top" wrapText="1" readingOrder="1"/>
      <protection locked="0"/>
    </xf>
    <xf numFmtId="0" fontId="16" fillId="0" borderId="17" xfId="0" applyNumberFormat="1" applyFont="1" applyFill="1" applyBorder="1" applyAlignment="1" applyProtection="1">
      <alignment horizontal="left" vertical="top" wrapText="1" readingOrder="1"/>
      <protection locked="0"/>
    </xf>
    <xf numFmtId="0" fontId="16" fillId="0" borderId="18" xfId="0" applyNumberFormat="1" applyFont="1" applyFill="1" applyBorder="1" applyAlignment="1" applyProtection="1">
      <alignment horizontal="left" vertical="top" wrapText="1" readingOrder="1"/>
      <protection locked="0"/>
    </xf>
    <xf numFmtId="0" fontId="16" fillId="0" borderId="19" xfId="0" applyNumberFormat="1" applyFont="1" applyFill="1" applyBorder="1" applyAlignment="1" applyProtection="1">
      <alignment horizontal="left" vertical="top" wrapText="1" readingOrder="1"/>
      <protection locked="0"/>
    </xf>
    <xf numFmtId="0" fontId="16" fillId="0" borderId="14" xfId="0" applyNumberFormat="1" applyFont="1" applyFill="1" applyBorder="1" applyAlignment="1" applyProtection="1">
      <alignment horizontal="left" vertical="top" wrapText="1" readingOrder="1"/>
      <protection locked="0"/>
    </xf>
    <xf numFmtId="0" fontId="16" fillId="3" borderId="13" xfId="0" applyNumberFormat="1" applyFont="1" applyFill="1" applyBorder="1" applyAlignment="1" applyProtection="1">
      <alignment horizontal="left" vertical="top" wrapText="1" readingOrder="1"/>
      <protection locked="0"/>
    </xf>
    <xf numFmtId="0" fontId="16" fillId="3" borderId="14" xfId="0" applyNumberFormat="1" applyFont="1" applyFill="1" applyBorder="1" applyAlignment="1" applyProtection="1">
      <alignment horizontal="left" vertical="top" wrapText="1" readingOrder="1"/>
      <protection locked="0"/>
    </xf>
    <xf numFmtId="0" fontId="16" fillId="3" borderId="21" xfId="0" applyNumberFormat="1" applyFont="1" applyFill="1" applyBorder="1" applyAlignment="1" applyProtection="1">
      <alignment horizontal="left" vertical="top" wrapText="1" readingOrder="1"/>
      <protection locked="0"/>
    </xf>
    <xf numFmtId="0" fontId="16" fillId="3" borderId="22" xfId="0" applyNumberFormat="1" applyFont="1" applyFill="1" applyBorder="1" applyAlignment="1" applyProtection="1">
      <alignment horizontal="left" vertical="top" wrapText="1" readingOrder="1"/>
      <protection locked="0"/>
    </xf>
  </cellXfs>
  <cellStyles count="5">
    <cellStyle name="Excel Built-in Normal" xfId="3" xr:uid="{00000000-0005-0000-0000-000000000000}"/>
    <cellStyle name="Įprastas" xfId="0" builtinId="0"/>
    <cellStyle name="Įprastas 2" xfId="2" xr:uid="{00000000-0005-0000-0000-000002000000}"/>
    <cellStyle name="Įprastas 3" xfId="4" xr:uid="{00000000-0005-0000-0000-000003000000}"/>
    <cellStyle name="Normal" xfId="1" xr:uid="{00000000-0005-0000-0000-000004000000}"/>
  </cellStyles>
  <dxfs count="0"/>
  <tableStyles count="0" defaultTableStyle="TableStyleMedium2" defaultPivotStyle="PivotStyleLight16"/>
  <colors>
    <mruColors>
      <color rgb="FFF8FAB4"/>
      <color rgb="FFFFCCFF"/>
      <color rgb="FFFF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lt-LT" b="1"/>
              <a:t>2025 m. SVP 011 programos įvykdymas</a:t>
            </a:r>
          </a:p>
        </c:rich>
      </c:tx>
      <c:layout>
        <c:manualLayout>
          <c:xMode val="edge"/>
          <c:yMode val="edge"/>
          <c:x val="0.13995720414466264"/>
          <c:y val="1.8388309569411933E-2"/>
        </c:manualLayout>
      </c:layout>
      <c:overlay val="0"/>
      <c:spPr>
        <a:noFill/>
        <a:ln>
          <a:noFill/>
        </a:ln>
        <a:effectLst/>
      </c:spPr>
      <c:txPr>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2671219194945768E-2"/>
          <c:y val="0.28898859625305456"/>
          <c:w val="0.84002917334448235"/>
          <c:h val="0.62523384469182741"/>
        </c:manualLayout>
      </c:layout>
      <c:pie3DChart>
        <c:varyColors val="1"/>
        <c:ser>
          <c:idx val="0"/>
          <c:order val="0"/>
          <c:spPr>
            <a:solidFill>
              <a:schemeClr val="bg1"/>
            </a:solidFill>
            <a:ln>
              <a:solidFill>
                <a:sysClr val="windowText" lastClr="000000"/>
              </a:solidFill>
            </a:ln>
          </c:spPr>
          <c:dPt>
            <c:idx val="0"/>
            <c:bubble3D val="0"/>
            <c:spPr>
              <a:solidFill>
                <a:schemeClr val="bg1"/>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2-9144-4F04-BA7C-A85529D0CF6F}"/>
              </c:ext>
            </c:extLst>
          </c:dPt>
          <c:dPt>
            <c:idx val="1"/>
            <c:bubble3D val="0"/>
            <c:spPr>
              <a:solidFill>
                <a:schemeClr val="accent3"/>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3-9144-4F04-BA7C-A85529D0CF6F}"/>
              </c:ext>
            </c:extLst>
          </c:dPt>
          <c:dPt>
            <c:idx val="2"/>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4-9144-4F04-BA7C-A85529D0CF6F}"/>
              </c:ext>
            </c:extLst>
          </c:dPt>
          <c:dPt>
            <c:idx val="3"/>
            <c:bubble3D val="0"/>
            <c:spPr>
              <a:solidFill>
                <a:schemeClr val="bg1"/>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7-372A-450D-8DC4-1FC2478F0144}"/>
              </c:ext>
            </c:extLst>
          </c:dPt>
          <c:dLbls>
            <c:dLbl>
              <c:idx val="0"/>
              <c:layout>
                <c:manualLayout>
                  <c:x val="0.15536849929157084"/>
                  <c:y val="-0.220645760320422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9144-4F04-BA7C-A85529D0CF6F}"/>
                </c:ext>
              </c:extLst>
            </c:dLbl>
            <c:dLbl>
              <c:idx val="1"/>
              <c:layout>
                <c:manualLayout>
                  <c:x val="2.4421956280735645E-2"/>
                  <c:y val="-8.3169766423478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144-4F04-BA7C-A85529D0CF6F}"/>
                </c:ext>
              </c:extLst>
            </c:dLbl>
            <c:dLbl>
              <c:idx val="2"/>
              <c:layout>
                <c:manualLayout>
                  <c:x val="0.2734215037279632"/>
                  <c:y val="-4.053852805971509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9144-4F04-BA7C-A85529D0CF6F}"/>
                </c:ext>
              </c:extLst>
            </c:dLbl>
            <c:numFmt formatCode="0\ %" sourceLinked="0"/>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borderCallout2">
                    <a:avLst/>
                  </a:prstGeom>
                  <a:noFill/>
                  <a:ln>
                    <a:noFill/>
                  </a:ln>
                </c15:spPr>
              </c:ext>
            </c:extLst>
          </c:dLbls>
          <c:cat>
            <c:strRef>
              <c:f>Ataskaita!$B$11:$B$13</c:f>
              <c:strCache>
                <c:ptCount val="3"/>
                <c:pt idx="0">
                  <c:v>faktiškai įvykdyta </c:v>
                </c:pt>
                <c:pt idx="1">
                  <c:v>tapo neaktualiomis</c:v>
                </c:pt>
                <c:pt idx="2">
                  <c:v>iš dalies įvykdyta </c:v>
                </c:pt>
              </c:strCache>
            </c:strRef>
          </c:cat>
          <c:val>
            <c:numRef>
              <c:f>Ataskaita!$E$11:$E$13</c:f>
              <c:numCache>
                <c:formatCode>General</c:formatCode>
                <c:ptCount val="3"/>
                <c:pt idx="0">
                  <c:v>34</c:v>
                </c:pt>
                <c:pt idx="1">
                  <c:v>1</c:v>
                </c:pt>
                <c:pt idx="2">
                  <c:v>2</c:v>
                </c:pt>
              </c:numCache>
            </c:numRef>
          </c:val>
          <c:extLst>
            <c:ext xmlns:c16="http://schemas.microsoft.com/office/drawing/2014/chart" uri="{C3380CC4-5D6E-409C-BE32-E72D297353CC}">
              <c16:uniqueId val="{00000000-9144-4F04-BA7C-A85529D0CF6F}"/>
            </c:ext>
          </c:extLst>
        </c:ser>
        <c:dLbls>
          <c:dLblPos val="outEnd"/>
          <c:showLegendKey val="0"/>
          <c:showVal val="0"/>
          <c:showCatName val="0"/>
          <c:showSerName val="0"/>
          <c:showPercent val="1"/>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234950</xdr:colOff>
      <xdr:row>13</xdr:row>
      <xdr:rowOff>69850</xdr:rowOff>
    </xdr:from>
    <xdr:to>
      <xdr:col>9</xdr:col>
      <xdr:colOff>796925</xdr:colOff>
      <xdr:row>28</xdr:row>
      <xdr:rowOff>190500</xdr:rowOff>
    </xdr:to>
    <xdr:graphicFrame macro="">
      <xdr:nvGraphicFramePr>
        <xdr:cNvPr id="4" name="Diagrama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34"/>
  <sheetViews>
    <sheetView tabSelected="1" zoomScaleNormal="100" zoomScaleSheetLayoutView="100" workbookViewId="0">
      <selection activeCell="B4" sqref="B4:J4"/>
    </sheetView>
  </sheetViews>
  <sheetFormatPr defaultRowHeight="15" x14ac:dyDescent="0.25"/>
  <cols>
    <col min="1" max="1" width="1.140625" customWidth="1"/>
    <col min="3" max="4" width="9.7109375" customWidth="1"/>
    <col min="5" max="5" width="7.28515625" customWidth="1"/>
    <col min="6" max="6" width="7.42578125" customWidth="1"/>
    <col min="10" max="10" width="21.7109375" customWidth="1"/>
    <col min="11" max="11" width="2.7109375" customWidth="1"/>
    <col min="260" max="260" width="9.7109375" customWidth="1"/>
    <col min="266" max="266" width="11" customWidth="1"/>
    <col min="267" max="267" width="15.7109375" customWidth="1"/>
    <col min="516" max="516" width="9.7109375" customWidth="1"/>
    <col min="522" max="522" width="11" customWidth="1"/>
    <col min="523" max="523" width="15.7109375" customWidth="1"/>
    <col min="772" max="772" width="9.7109375" customWidth="1"/>
    <col min="778" max="778" width="11" customWidth="1"/>
    <col min="779" max="779" width="15.7109375" customWidth="1"/>
    <col min="1028" max="1028" width="9.7109375" customWidth="1"/>
    <col min="1034" max="1034" width="11" customWidth="1"/>
    <col min="1035" max="1035" width="15.7109375" customWidth="1"/>
    <col min="1284" max="1284" width="9.7109375" customWidth="1"/>
    <col min="1290" max="1290" width="11" customWidth="1"/>
    <col min="1291" max="1291" width="15.7109375" customWidth="1"/>
    <col min="1540" max="1540" width="9.7109375" customWidth="1"/>
    <col min="1546" max="1546" width="11" customWidth="1"/>
    <col min="1547" max="1547" width="15.7109375" customWidth="1"/>
    <col min="1796" max="1796" width="9.7109375" customWidth="1"/>
    <col min="1802" max="1802" width="11" customWidth="1"/>
    <col min="1803" max="1803" width="15.7109375" customWidth="1"/>
    <col min="2052" max="2052" width="9.7109375" customWidth="1"/>
    <col min="2058" max="2058" width="11" customWidth="1"/>
    <col min="2059" max="2059" width="15.7109375" customWidth="1"/>
    <col min="2308" max="2308" width="9.7109375" customWidth="1"/>
    <col min="2314" max="2314" width="11" customWidth="1"/>
    <col min="2315" max="2315" width="15.7109375" customWidth="1"/>
    <col min="2564" max="2564" width="9.7109375" customWidth="1"/>
    <col min="2570" max="2570" width="11" customWidth="1"/>
    <col min="2571" max="2571" width="15.7109375" customWidth="1"/>
    <col min="2820" max="2820" width="9.7109375" customWidth="1"/>
    <col min="2826" max="2826" width="11" customWidth="1"/>
    <col min="2827" max="2827" width="15.7109375" customWidth="1"/>
    <col min="3076" max="3076" width="9.7109375" customWidth="1"/>
    <col min="3082" max="3082" width="11" customWidth="1"/>
    <col min="3083" max="3083" width="15.7109375" customWidth="1"/>
    <col min="3332" max="3332" width="9.7109375" customWidth="1"/>
    <col min="3338" max="3338" width="11" customWidth="1"/>
    <col min="3339" max="3339" width="15.7109375" customWidth="1"/>
    <col min="3588" max="3588" width="9.7109375" customWidth="1"/>
    <col min="3594" max="3594" width="11" customWidth="1"/>
    <col min="3595" max="3595" width="15.7109375" customWidth="1"/>
    <col min="3844" max="3844" width="9.7109375" customWidth="1"/>
    <col min="3850" max="3850" width="11" customWidth="1"/>
    <col min="3851" max="3851" width="15.7109375" customWidth="1"/>
    <col min="4100" max="4100" width="9.7109375" customWidth="1"/>
    <col min="4106" max="4106" width="11" customWidth="1"/>
    <col min="4107" max="4107" width="15.7109375" customWidth="1"/>
    <col min="4356" max="4356" width="9.7109375" customWidth="1"/>
    <col min="4362" max="4362" width="11" customWidth="1"/>
    <col min="4363" max="4363" width="15.7109375" customWidth="1"/>
    <col min="4612" max="4612" width="9.7109375" customWidth="1"/>
    <col min="4618" max="4618" width="11" customWidth="1"/>
    <col min="4619" max="4619" width="15.7109375" customWidth="1"/>
    <col min="4868" max="4868" width="9.7109375" customWidth="1"/>
    <col min="4874" max="4874" width="11" customWidth="1"/>
    <col min="4875" max="4875" width="15.7109375" customWidth="1"/>
    <col min="5124" max="5124" width="9.7109375" customWidth="1"/>
    <col min="5130" max="5130" width="11" customWidth="1"/>
    <col min="5131" max="5131" width="15.7109375" customWidth="1"/>
    <col min="5380" max="5380" width="9.7109375" customWidth="1"/>
    <col min="5386" max="5386" width="11" customWidth="1"/>
    <col min="5387" max="5387" width="15.7109375" customWidth="1"/>
    <col min="5636" max="5636" width="9.7109375" customWidth="1"/>
    <col min="5642" max="5642" width="11" customWidth="1"/>
    <col min="5643" max="5643" width="15.7109375" customWidth="1"/>
    <col min="5892" max="5892" width="9.7109375" customWidth="1"/>
    <col min="5898" max="5898" width="11" customWidth="1"/>
    <col min="5899" max="5899" width="15.7109375" customWidth="1"/>
    <col min="6148" max="6148" width="9.7109375" customWidth="1"/>
    <col min="6154" max="6154" width="11" customWidth="1"/>
    <col min="6155" max="6155" width="15.7109375" customWidth="1"/>
    <col min="6404" max="6404" width="9.7109375" customWidth="1"/>
    <col min="6410" max="6410" width="11" customWidth="1"/>
    <col min="6411" max="6411" width="15.7109375" customWidth="1"/>
    <col min="6660" max="6660" width="9.7109375" customWidth="1"/>
    <col min="6666" max="6666" width="11" customWidth="1"/>
    <col min="6667" max="6667" width="15.7109375" customWidth="1"/>
    <col min="6916" max="6916" width="9.7109375" customWidth="1"/>
    <col min="6922" max="6922" width="11" customWidth="1"/>
    <col min="6923" max="6923" width="15.7109375" customWidth="1"/>
    <col min="7172" max="7172" width="9.7109375" customWidth="1"/>
    <col min="7178" max="7178" width="11" customWidth="1"/>
    <col min="7179" max="7179" width="15.7109375" customWidth="1"/>
    <col min="7428" max="7428" width="9.7109375" customWidth="1"/>
    <col min="7434" max="7434" width="11" customWidth="1"/>
    <col min="7435" max="7435" width="15.7109375" customWidth="1"/>
    <col min="7684" max="7684" width="9.7109375" customWidth="1"/>
    <col min="7690" max="7690" width="11" customWidth="1"/>
    <col min="7691" max="7691" width="15.7109375" customWidth="1"/>
    <col min="7940" max="7940" width="9.7109375" customWidth="1"/>
    <col min="7946" max="7946" width="11" customWidth="1"/>
    <col min="7947" max="7947" width="15.7109375" customWidth="1"/>
    <col min="8196" max="8196" width="9.7109375" customWidth="1"/>
    <col min="8202" max="8202" width="11" customWidth="1"/>
    <col min="8203" max="8203" width="15.7109375" customWidth="1"/>
    <col min="8452" max="8452" width="9.7109375" customWidth="1"/>
    <col min="8458" max="8458" width="11" customWidth="1"/>
    <col min="8459" max="8459" width="15.7109375" customWidth="1"/>
    <col min="8708" max="8708" width="9.7109375" customWidth="1"/>
    <col min="8714" max="8714" width="11" customWidth="1"/>
    <col min="8715" max="8715" width="15.7109375" customWidth="1"/>
    <col min="8964" max="8964" width="9.7109375" customWidth="1"/>
    <col min="8970" max="8970" width="11" customWidth="1"/>
    <col min="8971" max="8971" width="15.7109375" customWidth="1"/>
    <col min="9220" max="9220" width="9.7109375" customWidth="1"/>
    <col min="9226" max="9226" width="11" customWidth="1"/>
    <col min="9227" max="9227" width="15.7109375" customWidth="1"/>
    <col min="9476" max="9476" width="9.7109375" customWidth="1"/>
    <col min="9482" max="9482" width="11" customWidth="1"/>
    <col min="9483" max="9483" width="15.7109375" customWidth="1"/>
    <col min="9732" max="9732" width="9.7109375" customWidth="1"/>
    <col min="9738" max="9738" width="11" customWidth="1"/>
    <col min="9739" max="9739" width="15.7109375" customWidth="1"/>
    <col min="9988" max="9988" width="9.7109375" customWidth="1"/>
    <col min="9994" max="9994" width="11" customWidth="1"/>
    <col min="9995" max="9995" width="15.7109375" customWidth="1"/>
    <col min="10244" max="10244" width="9.7109375" customWidth="1"/>
    <col min="10250" max="10250" width="11" customWidth="1"/>
    <col min="10251" max="10251" width="15.7109375" customWidth="1"/>
    <col min="10500" max="10500" width="9.7109375" customWidth="1"/>
    <col min="10506" max="10506" width="11" customWidth="1"/>
    <col min="10507" max="10507" width="15.7109375" customWidth="1"/>
    <col min="10756" max="10756" width="9.7109375" customWidth="1"/>
    <col min="10762" max="10762" width="11" customWidth="1"/>
    <col min="10763" max="10763" width="15.7109375" customWidth="1"/>
    <col min="11012" max="11012" width="9.7109375" customWidth="1"/>
    <col min="11018" max="11018" width="11" customWidth="1"/>
    <col min="11019" max="11019" width="15.7109375" customWidth="1"/>
    <col min="11268" max="11268" width="9.7109375" customWidth="1"/>
    <col min="11274" max="11274" width="11" customWidth="1"/>
    <col min="11275" max="11275" width="15.7109375" customWidth="1"/>
    <col min="11524" max="11524" width="9.7109375" customWidth="1"/>
    <col min="11530" max="11530" width="11" customWidth="1"/>
    <col min="11531" max="11531" width="15.7109375" customWidth="1"/>
    <col min="11780" max="11780" width="9.7109375" customWidth="1"/>
    <col min="11786" max="11786" width="11" customWidth="1"/>
    <col min="11787" max="11787" width="15.7109375" customWidth="1"/>
    <col min="12036" max="12036" width="9.7109375" customWidth="1"/>
    <col min="12042" max="12042" width="11" customWidth="1"/>
    <col min="12043" max="12043" width="15.7109375" customWidth="1"/>
    <col min="12292" max="12292" width="9.7109375" customWidth="1"/>
    <col min="12298" max="12298" width="11" customWidth="1"/>
    <col min="12299" max="12299" width="15.7109375" customWidth="1"/>
    <col min="12548" max="12548" width="9.7109375" customWidth="1"/>
    <col min="12554" max="12554" width="11" customWidth="1"/>
    <col min="12555" max="12555" width="15.7109375" customWidth="1"/>
    <col min="12804" max="12804" width="9.7109375" customWidth="1"/>
    <col min="12810" max="12810" width="11" customWidth="1"/>
    <col min="12811" max="12811" width="15.7109375" customWidth="1"/>
    <col min="13060" max="13060" width="9.7109375" customWidth="1"/>
    <col min="13066" max="13066" width="11" customWidth="1"/>
    <col min="13067" max="13067" width="15.7109375" customWidth="1"/>
    <col min="13316" max="13316" width="9.7109375" customWidth="1"/>
    <col min="13322" max="13322" width="11" customWidth="1"/>
    <col min="13323" max="13323" width="15.7109375" customWidth="1"/>
    <col min="13572" max="13572" width="9.7109375" customWidth="1"/>
    <col min="13578" max="13578" width="11" customWidth="1"/>
    <col min="13579" max="13579" width="15.7109375" customWidth="1"/>
    <col min="13828" max="13828" width="9.7109375" customWidth="1"/>
    <col min="13834" max="13834" width="11" customWidth="1"/>
    <col min="13835" max="13835" width="15.7109375" customWidth="1"/>
    <col min="14084" max="14084" width="9.7109375" customWidth="1"/>
    <col min="14090" max="14090" width="11" customWidth="1"/>
    <col min="14091" max="14091" width="15.7109375" customWidth="1"/>
    <col min="14340" max="14340" width="9.7109375" customWidth="1"/>
    <col min="14346" max="14346" width="11" customWidth="1"/>
    <col min="14347" max="14347" width="15.7109375" customWidth="1"/>
    <col min="14596" max="14596" width="9.7109375" customWidth="1"/>
    <col min="14602" max="14602" width="11" customWidth="1"/>
    <col min="14603" max="14603" width="15.7109375" customWidth="1"/>
    <col min="14852" max="14852" width="9.7109375" customWidth="1"/>
    <col min="14858" max="14858" width="11" customWidth="1"/>
    <col min="14859" max="14859" width="15.7109375" customWidth="1"/>
    <col min="15108" max="15108" width="9.7109375" customWidth="1"/>
    <col min="15114" max="15114" width="11" customWidth="1"/>
    <col min="15115" max="15115" width="15.7109375" customWidth="1"/>
    <col min="15364" max="15364" width="9.7109375" customWidth="1"/>
    <col min="15370" max="15370" width="11" customWidth="1"/>
    <col min="15371" max="15371" width="15.7109375" customWidth="1"/>
    <col min="15620" max="15620" width="9.7109375" customWidth="1"/>
    <col min="15626" max="15626" width="11" customWidth="1"/>
    <col min="15627" max="15627" width="15.7109375" customWidth="1"/>
    <col min="15876" max="15876" width="9.7109375" customWidth="1"/>
    <col min="15882" max="15882" width="11" customWidth="1"/>
    <col min="15883" max="15883" width="15.7109375" customWidth="1"/>
    <col min="16132" max="16132" width="9.7109375" customWidth="1"/>
    <col min="16138" max="16138" width="11" customWidth="1"/>
    <col min="16139" max="16139" width="15.7109375" customWidth="1"/>
  </cols>
  <sheetData>
    <row r="1" spans="2:16" ht="51" customHeight="1" x14ac:dyDescent="0.25">
      <c r="G1" s="257" t="s">
        <v>685</v>
      </c>
      <c r="H1" s="257"/>
      <c r="I1" s="257"/>
      <c r="J1" s="257"/>
    </row>
    <row r="2" spans="2:16" ht="15.6" customHeight="1" x14ac:dyDescent="0.25">
      <c r="G2" s="105"/>
      <c r="H2" s="105"/>
      <c r="I2" s="105"/>
      <c r="J2" s="105"/>
    </row>
    <row r="3" spans="2:16" s="3" customFormat="1" ht="15.75" x14ac:dyDescent="0.2">
      <c r="B3" s="260" t="s">
        <v>497</v>
      </c>
      <c r="C3" s="260"/>
      <c r="D3" s="260"/>
      <c r="E3" s="260"/>
      <c r="F3" s="260"/>
      <c r="G3" s="260"/>
      <c r="H3" s="260"/>
      <c r="I3" s="260"/>
      <c r="J3" s="260"/>
      <c r="K3" s="2"/>
      <c r="L3" s="2"/>
    </row>
    <row r="4" spans="2:16" s="3" customFormat="1" ht="15.75" x14ac:dyDescent="0.2">
      <c r="B4" s="260" t="s">
        <v>493</v>
      </c>
      <c r="C4" s="260"/>
      <c r="D4" s="260"/>
      <c r="E4" s="260"/>
      <c r="F4" s="260"/>
      <c r="G4" s="260"/>
      <c r="H4" s="260"/>
      <c r="I4" s="260"/>
      <c r="J4" s="260"/>
      <c r="K4" s="2"/>
      <c r="L4" s="4"/>
    </row>
    <row r="5" spans="2:16" s="3" customFormat="1" ht="15.75" x14ac:dyDescent="0.2">
      <c r="B5" s="260" t="s">
        <v>498</v>
      </c>
      <c r="C5" s="260"/>
      <c r="D5" s="260"/>
      <c r="E5" s="260"/>
      <c r="F5" s="260"/>
      <c r="G5" s="260"/>
      <c r="H5" s="260"/>
      <c r="I5" s="260"/>
      <c r="J5" s="260"/>
      <c r="K5" s="2"/>
      <c r="L5" s="4"/>
    </row>
    <row r="6" spans="2:16" s="3" customFormat="1" ht="18.600000000000001" customHeight="1" x14ac:dyDescent="0.2">
      <c r="B6" s="5"/>
      <c r="C6" s="5"/>
      <c r="D6" s="102"/>
      <c r="E6" s="5"/>
      <c r="F6" s="5"/>
      <c r="G6" s="5"/>
      <c r="H6" s="5"/>
      <c r="I6" s="5"/>
      <c r="J6" s="5"/>
      <c r="K6" s="5"/>
      <c r="L6" s="4"/>
    </row>
    <row r="7" spans="2:16" ht="21" customHeight="1" x14ac:dyDescent="0.25">
      <c r="B7" s="261" t="s">
        <v>366</v>
      </c>
      <c r="C7" s="261"/>
      <c r="D7" s="261"/>
      <c r="E7" s="261"/>
      <c r="F7" s="261"/>
      <c r="G7" s="261"/>
      <c r="H7" s="261"/>
      <c r="I7" s="261"/>
      <c r="J7" s="261"/>
      <c r="K7" s="6"/>
      <c r="L7" s="7"/>
    </row>
    <row r="8" spans="2:16" ht="129.75" customHeight="1" x14ac:dyDescent="0.25">
      <c r="B8" s="256" t="s">
        <v>646</v>
      </c>
      <c r="C8" s="256"/>
      <c r="D8" s="256"/>
      <c r="E8" s="256"/>
      <c r="F8" s="256"/>
      <c r="G8" s="256"/>
      <c r="H8" s="256"/>
      <c r="I8" s="256"/>
      <c r="J8" s="256"/>
      <c r="K8" s="6"/>
      <c r="L8" s="7"/>
    </row>
    <row r="9" spans="2:16" ht="9.75" customHeight="1" x14ac:dyDescent="0.25">
      <c r="B9" s="99"/>
      <c r="C9" s="99"/>
      <c r="D9" s="103"/>
      <c r="E9" s="99"/>
      <c r="F9" s="99"/>
      <c r="G9" s="99"/>
      <c r="H9" s="99"/>
      <c r="I9" s="99"/>
      <c r="J9" s="99"/>
      <c r="K9" s="6"/>
      <c r="L9" s="7"/>
    </row>
    <row r="10" spans="2:16" ht="24" customHeight="1" x14ac:dyDescent="0.25">
      <c r="B10" s="258" t="s">
        <v>499</v>
      </c>
      <c r="C10" s="259"/>
      <c r="D10" s="259"/>
      <c r="E10" s="259"/>
      <c r="F10" s="259"/>
      <c r="G10" s="259"/>
      <c r="H10" s="259"/>
      <c r="I10" s="259"/>
      <c r="J10" s="259"/>
      <c r="K10" s="8"/>
      <c r="L10" s="7"/>
      <c r="M10" s="1"/>
      <c r="N10" s="9"/>
      <c r="O10" s="9"/>
      <c r="P10" s="9"/>
    </row>
    <row r="11" spans="2:16" s="1" customFormat="1" ht="21" customHeight="1" x14ac:dyDescent="0.2">
      <c r="B11" s="254" t="s">
        <v>361</v>
      </c>
      <c r="C11" s="254"/>
      <c r="D11" s="100" t="s">
        <v>363</v>
      </c>
      <c r="E11" s="141">
        <v>34</v>
      </c>
      <c r="F11" s="255" t="s">
        <v>365</v>
      </c>
      <c r="G11" s="255"/>
      <c r="H11" s="255"/>
      <c r="I11" s="255"/>
      <c r="J11" s="255"/>
    </row>
    <row r="12" spans="2:16" s="1" customFormat="1" ht="27" customHeight="1" x14ac:dyDescent="0.2">
      <c r="B12" s="254" t="s">
        <v>408</v>
      </c>
      <c r="C12" s="254"/>
      <c r="D12" s="104" t="s">
        <v>363</v>
      </c>
      <c r="E12" s="141">
        <v>1</v>
      </c>
      <c r="F12" s="255" t="s">
        <v>409</v>
      </c>
      <c r="G12" s="255"/>
      <c r="H12" s="255"/>
      <c r="I12" s="255"/>
      <c r="J12" s="255"/>
    </row>
    <row r="13" spans="2:16" s="1" customFormat="1" ht="21.75" customHeight="1" x14ac:dyDescent="0.2">
      <c r="B13" s="262" t="s">
        <v>362</v>
      </c>
      <c r="C13" s="262"/>
      <c r="D13" s="101" t="s">
        <v>364</v>
      </c>
      <c r="E13" s="101">
        <v>2</v>
      </c>
      <c r="F13" s="263" t="s">
        <v>405</v>
      </c>
      <c r="G13" s="263"/>
      <c r="H13" s="263"/>
      <c r="I13" s="263"/>
      <c r="J13" s="10"/>
    </row>
    <row r="14" spans="2:16" ht="15.75" x14ac:dyDescent="0.25">
      <c r="B14" s="11"/>
      <c r="C14" s="11"/>
      <c r="D14" s="11"/>
      <c r="E14" s="11"/>
      <c r="F14" s="11"/>
      <c r="G14" s="11"/>
      <c r="H14" s="11"/>
      <c r="I14" s="11"/>
      <c r="J14" s="11"/>
      <c r="K14" s="11"/>
      <c r="L14" s="7"/>
      <c r="M14" s="12"/>
      <c r="N14" s="13"/>
      <c r="O14" s="14"/>
      <c r="P14" s="15"/>
    </row>
    <row r="15" spans="2:16" ht="15.75" x14ac:dyDescent="0.25">
      <c r="B15" s="11"/>
      <c r="C15" s="11"/>
      <c r="D15" s="11"/>
      <c r="E15" s="11"/>
      <c r="F15" s="11"/>
      <c r="G15" s="11"/>
      <c r="H15" s="11"/>
      <c r="I15" s="11"/>
      <c r="J15" s="11"/>
      <c r="K15" s="11"/>
      <c r="L15" s="7"/>
      <c r="M15" s="12"/>
      <c r="N15" s="13"/>
      <c r="O15" s="14"/>
      <c r="P15" s="15"/>
    </row>
    <row r="16" spans="2:16" ht="15.75" x14ac:dyDescent="0.25">
      <c r="B16" s="11"/>
      <c r="C16" s="11"/>
      <c r="D16" s="11"/>
      <c r="E16" s="11"/>
      <c r="F16" s="11"/>
      <c r="G16" s="11"/>
      <c r="H16" s="11"/>
      <c r="I16" s="11"/>
      <c r="J16" s="11"/>
      <c r="K16" s="11"/>
      <c r="L16" s="7"/>
      <c r="M16" s="12"/>
      <c r="N16" s="14"/>
      <c r="O16" s="14"/>
      <c r="P16" s="15"/>
    </row>
    <row r="17" spans="2:16" ht="15.75" x14ac:dyDescent="0.25">
      <c r="B17" s="11"/>
      <c r="C17" s="11"/>
      <c r="D17" s="11"/>
      <c r="E17" s="11"/>
      <c r="F17" s="11"/>
      <c r="G17" s="11"/>
      <c r="H17" s="11"/>
      <c r="I17" s="11"/>
      <c r="J17" s="11"/>
      <c r="K17" s="11"/>
      <c r="L17" s="7"/>
      <c r="M17" s="12"/>
      <c r="N17" s="15"/>
      <c r="O17" s="15"/>
      <c r="P17" s="15"/>
    </row>
    <row r="18" spans="2:16" ht="15.75" x14ac:dyDescent="0.25">
      <c r="B18" s="11"/>
      <c r="C18" s="11"/>
      <c r="D18" s="11"/>
      <c r="E18" s="11"/>
      <c r="F18" s="11"/>
      <c r="G18" s="11"/>
      <c r="H18" s="11"/>
      <c r="I18" s="11"/>
      <c r="J18" s="11"/>
      <c r="K18" s="11"/>
      <c r="L18" s="7"/>
      <c r="M18" s="12"/>
      <c r="N18" s="12"/>
      <c r="O18" s="12"/>
      <c r="P18" s="12"/>
    </row>
    <row r="19" spans="2:16" x14ac:dyDescent="0.25">
      <c r="M19" s="1"/>
      <c r="N19" s="1"/>
      <c r="O19" s="1"/>
      <c r="P19" s="1"/>
    </row>
    <row r="20" spans="2:16" x14ac:dyDescent="0.25">
      <c r="M20" s="1"/>
      <c r="N20" s="1"/>
      <c r="O20" s="1"/>
      <c r="P20" s="1"/>
    </row>
    <row r="29" spans="2:16" ht="27" customHeight="1" x14ac:dyDescent="0.25"/>
    <row r="30" spans="2:16" ht="33.75" customHeight="1" x14ac:dyDescent="0.25">
      <c r="B30" s="264" t="s">
        <v>360</v>
      </c>
      <c r="C30" s="264"/>
      <c r="D30" s="264"/>
      <c r="E30" s="264"/>
      <c r="F30" s="264"/>
      <c r="G30" s="264"/>
      <c r="H30" s="264"/>
      <c r="I30" s="264"/>
      <c r="J30" s="264"/>
      <c r="K30" s="16"/>
      <c r="L30" s="16"/>
      <c r="M30" s="16"/>
      <c r="N30" s="16"/>
      <c r="O30" s="16"/>
    </row>
    <row r="31" spans="2:16" ht="33.75" customHeight="1" x14ac:dyDescent="0.25">
      <c r="B31" s="253" t="s">
        <v>390</v>
      </c>
      <c r="C31" s="253"/>
      <c r="D31" s="253"/>
      <c r="E31" s="253"/>
      <c r="F31" s="253"/>
      <c r="G31" s="253"/>
      <c r="H31" s="253"/>
      <c r="I31" s="253"/>
      <c r="J31" s="253"/>
      <c r="K31" s="17"/>
      <c r="L31" s="17"/>
      <c r="M31" s="17"/>
      <c r="N31" s="17"/>
      <c r="O31" s="17"/>
    </row>
    <row r="32" spans="2:16" ht="33.75" customHeight="1" x14ac:dyDescent="0.25">
      <c r="B32" s="253" t="s">
        <v>24</v>
      </c>
      <c r="C32" s="253"/>
      <c r="D32" s="253"/>
      <c r="E32" s="253"/>
      <c r="F32" s="253"/>
      <c r="G32" s="253"/>
      <c r="H32" s="253"/>
      <c r="I32" s="253"/>
      <c r="J32" s="253"/>
      <c r="K32" s="17"/>
      <c r="L32" s="17"/>
      <c r="M32" s="17"/>
      <c r="N32" s="17"/>
      <c r="O32" s="17"/>
    </row>
    <row r="33" spans="2:15" ht="33.75" customHeight="1" x14ac:dyDescent="0.25">
      <c r="B33" s="253" t="s">
        <v>406</v>
      </c>
      <c r="C33" s="253"/>
      <c r="D33" s="253"/>
      <c r="E33" s="253"/>
      <c r="F33" s="253"/>
      <c r="G33" s="253"/>
      <c r="H33" s="253"/>
      <c r="I33" s="253"/>
      <c r="J33" s="253"/>
      <c r="K33" s="17"/>
      <c r="L33" s="17"/>
      <c r="M33" s="17"/>
      <c r="N33" s="17"/>
      <c r="O33" s="17"/>
    </row>
    <row r="34" spans="2:15" ht="31.15" customHeight="1" x14ac:dyDescent="0.25">
      <c r="B34" s="253" t="s">
        <v>407</v>
      </c>
      <c r="C34" s="253"/>
      <c r="D34" s="253"/>
      <c r="E34" s="253"/>
      <c r="F34" s="253"/>
      <c r="G34" s="253"/>
      <c r="H34" s="253"/>
      <c r="I34" s="253"/>
      <c r="J34" s="253"/>
    </row>
  </sheetData>
  <mergeCells count="18">
    <mergeCell ref="G1:J1"/>
    <mergeCell ref="B31:J31"/>
    <mergeCell ref="B32:J32"/>
    <mergeCell ref="B10:J10"/>
    <mergeCell ref="B3:J3"/>
    <mergeCell ref="B4:J4"/>
    <mergeCell ref="B5:J5"/>
    <mergeCell ref="B7:J7"/>
    <mergeCell ref="B11:C11"/>
    <mergeCell ref="F11:J11"/>
    <mergeCell ref="B13:C13"/>
    <mergeCell ref="F13:I13"/>
    <mergeCell ref="B30:J30"/>
    <mergeCell ref="B34:J34"/>
    <mergeCell ref="B12:C12"/>
    <mergeCell ref="F12:J12"/>
    <mergeCell ref="B33:J33"/>
    <mergeCell ref="B8:J8"/>
  </mergeCells>
  <printOptions horizontalCentered="1"/>
  <pageMargins left="1.1811023622047245" right="0.19685039370078741" top="0.78740157480314965" bottom="0.78740157480314965" header="0" footer="0"/>
  <pageSetup paperSize="9" scale="90" fitToWidth="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055CC-8A48-4D7E-87AD-42145225618B}">
  <sheetPr>
    <pageSetUpPr fitToPage="1"/>
  </sheetPr>
  <dimension ref="A1:M163"/>
  <sheetViews>
    <sheetView topLeftCell="B1" zoomScaleNormal="100" zoomScaleSheetLayoutView="80" workbookViewId="0">
      <selection activeCell="A2" sqref="A2:L2"/>
    </sheetView>
  </sheetViews>
  <sheetFormatPr defaultColWidth="9.140625" defaultRowHeight="12.75" x14ac:dyDescent="0.2"/>
  <cols>
    <col min="1" max="1" width="12.5703125" style="106" customWidth="1"/>
    <col min="2" max="2" width="36.42578125" style="106" customWidth="1"/>
    <col min="3" max="3" width="10.140625" style="106" customWidth="1"/>
    <col min="4" max="4" width="12.28515625" style="106" customWidth="1"/>
    <col min="5" max="5" width="12.5703125" style="106" customWidth="1"/>
    <col min="6" max="6" width="9.85546875" style="106" customWidth="1"/>
    <col min="7" max="7" width="7.5703125" style="106" customWidth="1"/>
    <col min="8" max="8" width="40.28515625" style="106" customWidth="1"/>
    <col min="9" max="9" width="7.85546875" style="106" customWidth="1"/>
    <col min="10" max="10" width="9.28515625" style="106" customWidth="1"/>
    <col min="11" max="11" width="8.85546875" style="106" customWidth="1"/>
    <col min="12" max="12" width="50.7109375" style="106" customWidth="1"/>
    <col min="13" max="13" width="46.28515625" style="106" customWidth="1"/>
    <col min="14" max="16384" width="9.140625" style="106"/>
  </cols>
  <sheetData>
    <row r="1" spans="1:13" ht="15" x14ac:dyDescent="0.25">
      <c r="A1" s="265" t="s">
        <v>605</v>
      </c>
      <c r="B1" s="265"/>
      <c r="C1" s="265"/>
      <c r="D1" s="265"/>
      <c r="E1" s="265"/>
      <c r="F1" s="265"/>
      <c r="G1" s="265"/>
      <c r="H1" s="265"/>
      <c r="I1" s="265"/>
      <c r="J1" s="265"/>
      <c r="K1" s="265"/>
      <c r="L1" s="265"/>
    </row>
    <row r="2" spans="1:13" ht="14.25" x14ac:dyDescent="0.2">
      <c r="A2" s="266" t="s">
        <v>494</v>
      </c>
      <c r="B2" s="266"/>
      <c r="C2" s="266"/>
      <c r="D2" s="266"/>
      <c r="E2" s="266"/>
      <c r="F2" s="266"/>
      <c r="G2" s="266"/>
      <c r="H2" s="266"/>
      <c r="I2" s="266"/>
      <c r="J2" s="266"/>
      <c r="K2" s="266"/>
      <c r="L2" s="266"/>
    </row>
    <row r="3" spans="1:13" ht="13.5" thickBot="1" x14ac:dyDescent="0.25"/>
    <row r="4" spans="1:13" x14ac:dyDescent="0.2">
      <c r="A4" s="267" t="s">
        <v>40</v>
      </c>
      <c r="B4" s="270" t="s">
        <v>41</v>
      </c>
      <c r="C4" s="270" t="s">
        <v>42</v>
      </c>
      <c r="D4" s="270" t="s">
        <v>43</v>
      </c>
      <c r="E4" s="270" t="s">
        <v>44</v>
      </c>
      <c r="F4" s="270" t="s">
        <v>45</v>
      </c>
      <c r="G4" s="270" t="s">
        <v>46</v>
      </c>
      <c r="H4" s="270" t="s">
        <v>668</v>
      </c>
      <c r="I4" s="273"/>
      <c r="J4" s="273"/>
      <c r="K4" s="273"/>
      <c r="L4" s="274"/>
    </row>
    <row r="5" spans="1:13" x14ac:dyDescent="0.2">
      <c r="A5" s="268"/>
      <c r="B5" s="271"/>
      <c r="C5" s="271"/>
      <c r="D5" s="271"/>
      <c r="E5" s="271"/>
      <c r="F5" s="271"/>
      <c r="G5" s="271"/>
      <c r="H5" s="271" t="s">
        <v>47</v>
      </c>
      <c r="I5" s="271" t="s">
        <v>48</v>
      </c>
      <c r="J5" s="271" t="s">
        <v>500</v>
      </c>
      <c r="K5" s="275"/>
      <c r="L5" s="276" t="s">
        <v>49</v>
      </c>
    </row>
    <row r="6" spans="1:13" ht="13.5" thickBot="1" x14ac:dyDescent="0.25">
      <c r="A6" s="269"/>
      <c r="B6" s="272"/>
      <c r="C6" s="272"/>
      <c r="D6" s="272"/>
      <c r="E6" s="272"/>
      <c r="F6" s="272"/>
      <c r="G6" s="272"/>
      <c r="H6" s="272"/>
      <c r="I6" s="272"/>
      <c r="J6" s="172" t="s">
        <v>1</v>
      </c>
      <c r="K6" s="172" t="s">
        <v>50</v>
      </c>
      <c r="L6" s="277"/>
    </row>
    <row r="7" spans="1:13" ht="13.5" thickBot="1" x14ac:dyDescent="0.25">
      <c r="A7" s="107" t="s">
        <v>410</v>
      </c>
      <c r="B7" s="108" t="s">
        <v>51</v>
      </c>
      <c r="C7" s="173"/>
      <c r="D7" s="174">
        <f>D8+D16+D107+D143</f>
        <v>19722.599999999999</v>
      </c>
      <c r="E7" s="174">
        <f>E8+E16+E107+E143</f>
        <v>19933</v>
      </c>
      <c r="F7" s="174">
        <f>F8+F16+F107+F143</f>
        <v>18948.900000000001</v>
      </c>
      <c r="G7" s="174">
        <f>G8+G16+G107+G143+0.1</f>
        <v>984.1</v>
      </c>
      <c r="H7" s="173"/>
      <c r="I7" s="175"/>
      <c r="J7" s="176"/>
      <c r="K7" s="176"/>
      <c r="L7" s="177"/>
    </row>
    <row r="8" spans="1:13" ht="51.75" thickBot="1" x14ac:dyDescent="0.25">
      <c r="A8" s="109" t="s">
        <v>411</v>
      </c>
      <c r="B8" s="110" t="s">
        <v>664</v>
      </c>
      <c r="C8" s="111"/>
      <c r="D8" s="112">
        <f>+D9+D11</f>
        <v>354.5</v>
      </c>
      <c r="E8" s="112">
        <f t="shared" ref="E8:G8" si="0">+E9+E11</f>
        <v>423.8</v>
      </c>
      <c r="F8" s="112">
        <f t="shared" si="0"/>
        <v>423.7</v>
      </c>
      <c r="G8" s="112">
        <f t="shared" si="0"/>
        <v>0.1</v>
      </c>
      <c r="H8" s="111" t="s">
        <v>651</v>
      </c>
      <c r="I8" s="113" t="s">
        <v>652</v>
      </c>
      <c r="J8" s="114" t="s">
        <v>653</v>
      </c>
      <c r="K8" s="114" t="s">
        <v>654</v>
      </c>
      <c r="L8" s="245" t="s">
        <v>655</v>
      </c>
    </row>
    <row r="9" spans="1:13" ht="26.25" thickBot="1" x14ac:dyDescent="0.25">
      <c r="A9" s="122" t="s">
        <v>412</v>
      </c>
      <c r="B9" s="123" t="s">
        <v>367</v>
      </c>
      <c r="C9" s="124"/>
      <c r="D9" s="125">
        <f>SUM(D10:D10)</f>
        <v>244.5</v>
      </c>
      <c r="E9" s="125">
        <f>SUM(E10:E10)</f>
        <v>311.8</v>
      </c>
      <c r="F9" s="125">
        <f>SUM(F10:F10)</f>
        <v>311.7</v>
      </c>
      <c r="G9" s="125">
        <f>SUM(G10:G10)</f>
        <v>0.1</v>
      </c>
      <c r="H9" s="124"/>
      <c r="I9" s="126"/>
      <c r="J9" s="127"/>
      <c r="K9" s="127"/>
      <c r="L9" s="128"/>
    </row>
    <row r="10" spans="1:13" ht="150" customHeight="1" thickBot="1" x14ac:dyDescent="0.25">
      <c r="A10" s="122" t="s">
        <v>413</v>
      </c>
      <c r="B10" s="123" t="s">
        <v>367</v>
      </c>
      <c r="C10" s="124" t="s">
        <v>414</v>
      </c>
      <c r="D10" s="129">
        <v>244.5</v>
      </c>
      <c r="E10" s="129">
        <v>311.8</v>
      </c>
      <c r="F10" s="129">
        <v>311.7</v>
      </c>
      <c r="G10" s="129">
        <v>0.1</v>
      </c>
      <c r="H10" s="124" t="s">
        <v>71</v>
      </c>
      <c r="I10" s="126" t="s">
        <v>59</v>
      </c>
      <c r="J10" s="127" t="s">
        <v>112</v>
      </c>
      <c r="K10" s="127" t="s">
        <v>112</v>
      </c>
      <c r="L10" s="128" t="s">
        <v>607</v>
      </c>
    </row>
    <row r="11" spans="1:13" ht="26.25" thickBot="1" x14ac:dyDescent="0.25">
      <c r="A11" s="122" t="s">
        <v>415</v>
      </c>
      <c r="B11" s="123" t="s">
        <v>34</v>
      </c>
      <c r="C11" s="124"/>
      <c r="D11" s="125">
        <f>SUM(D12:D12)</f>
        <v>110</v>
      </c>
      <c r="E11" s="125">
        <f>SUM(E12:E12)</f>
        <v>112</v>
      </c>
      <c r="F11" s="125">
        <f>SUM(F12:F12)</f>
        <v>112</v>
      </c>
      <c r="G11" s="125">
        <f>SUM(G12:G12)</f>
        <v>0</v>
      </c>
      <c r="H11" s="124"/>
      <c r="I11" s="126"/>
      <c r="J11" s="127"/>
      <c r="K11" s="127"/>
      <c r="L11" s="128"/>
    </row>
    <row r="12" spans="1:13" ht="63.75" x14ac:dyDescent="0.2">
      <c r="A12" s="122" t="s">
        <v>416</v>
      </c>
      <c r="B12" s="123" t="s">
        <v>34</v>
      </c>
      <c r="C12" s="124" t="s">
        <v>414</v>
      </c>
      <c r="D12" s="125">
        <f>SUM(D13:D15)+110</f>
        <v>110</v>
      </c>
      <c r="E12" s="125">
        <f>SUM(E13:E15)+112</f>
        <v>112</v>
      </c>
      <c r="F12" s="125">
        <f>SUM(F13:F15)+112</f>
        <v>112</v>
      </c>
      <c r="G12" s="125">
        <f>SUM(G13:G15)</f>
        <v>0</v>
      </c>
      <c r="H12" s="124" t="s">
        <v>71</v>
      </c>
      <c r="I12" s="126" t="s">
        <v>59</v>
      </c>
      <c r="J12" s="214">
        <v>4</v>
      </c>
      <c r="K12" s="214">
        <v>4</v>
      </c>
      <c r="L12" s="128" t="s">
        <v>637</v>
      </c>
      <c r="M12" s="140"/>
    </row>
    <row r="13" spans="1:13" ht="33" customHeight="1" x14ac:dyDescent="0.2">
      <c r="A13" s="115"/>
      <c r="B13" s="116"/>
      <c r="C13" s="117"/>
      <c r="D13" s="139">
        <v>0</v>
      </c>
      <c r="E13" s="139">
        <v>0</v>
      </c>
      <c r="F13" s="139">
        <v>0</v>
      </c>
      <c r="G13" s="139">
        <v>0</v>
      </c>
      <c r="H13" s="117" t="s">
        <v>369</v>
      </c>
      <c r="I13" s="119" t="s">
        <v>54</v>
      </c>
      <c r="J13" s="120" t="s">
        <v>72</v>
      </c>
      <c r="K13" s="120" t="s">
        <v>72</v>
      </c>
      <c r="L13" s="121" t="s">
        <v>638</v>
      </c>
    </row>
    <row r="14" spans="1:13" x14ac:dyDescent="0.2">
      <c r="A14" s="115"/>
      <c r="B14" s="116"/>
      <c r="C14" s="117"/>
      <c r="D14" s="139">
        <v>0</v>
      </c>
      <c r="E14" s="139">
        <v>0</v>
      </c>
      <c r="F14" s="139">
        <v>0</v>
      </c>
      <c r="G14" s="139">
        <v>0</v>
      </c>
      <c r="H14" s="117" t="s">
        <v>501</v>
      </c>
      <c r="I14" s="119" t="s">
        <v>54</v>
      </c>
      <c r="J14" s="120" t="s">
        <v>72</v>
      </c>
      <c r="K14" s="120" t="s">
        <v>72</v>
      </c>
      <c r="L14" s="121" t="s">
        <v>608</v>
      </c>
    </row>
    <row r="15" spans="1:13" ht="84" customHeight="1" thickBot="1" x14ac:dyDescent="0.25">
      <c r="A15" s="115"/>
      <c r="B15" s="116"/>
      <c r="C15" s="117"/>
      <c r="D15" s="139">
        <v>0</v>
      </c>
      <c r="E15" s="139">
        <v>0</v>
      </c>
      <c r="F15" s="139">
        <v>0</v>
      </c>
      <c r="G15" s="139">
        <v>0</v>
      </c>
      <c r="H15" s="215" t="s">
        <v>669</v>
      </c>
      <c r="I15" s="216" t="s">
        <v>54</v>
      </c>
      <c r="J15" s="217" t="s">
        <v>72</v>
      </c>
      <c r="K15" s="217" t="s">
        <v>55</v>
      </c>
      <c r="L15" s="218" t="s">
        <v>674</v>
      </c>
    </row>
    <row r="16" spans="1:13" ht="51" x14ac:dyDescent="0.2">
      <c r="A16" s="109" t="s">
        <v>417</v>
      </c>
      <c r="B16" s="110" t="s">
        <v>665</v>
      </c>
      <c r="C16" s="111"/>
      <c r="D16" s="112">
        <f>D17+D18+D19+D70+D86+D89+D91+D96+D99+D103+D105</f>
        <v>13325.099999999999</v>
      </c>
      <c r="E16" s="112">
        <f>E17+E18+E19+E70+E86+E89+E91+E96+E99+E103+E105</f>
        <v>13240.2</v>
      </c>
      <c r="F16" s="112">
        <f>F17+F18+F19+F70+F86+F89+F91+F96+F99+F103+F105+0.1</f>
        <v>12845.5</v>
      </c>
      <c r="G16" s="112">
        <f>G17+G18+G19+G70+G86+G89+G91+G96+G99+G103+G105-0.1</f>
        <v>394.7</v>
      </c>
      <c r="H16" s="111" t="s">
        <v>502</v>
      </c>
      <c r="I16" s="113" t="s">
        <v>62</v>
      </c>
      <c r="J16" s="114" t="s">
        <v>503</v>
      </c>
      <c r="K16" s="238">
        <v>9.6</v>
      </c>
      <c r="L16" s="237" t="s">
        <v>655</v>
      </c>
    </row>
    <row r="17" spans="1:12" ht="51" x14ac:dyDescent="0.2">
      <c r="A17" s="115"/>
      <c r="B17" s="116"/>
      <c r="C17" s="117"/>
      <c r="D17" s="139">
        <v>0</v>
      </c>
      <c r="E17" s="139">
        <v>0</v>
      </c>
      <c r="F17" s="139">
        <v>0</v>
      </c>
      <c r="G17" s="139">
        <v>0</v>
      </c>
      <c r="H17" s="117" t="s">
        <v>418</v>
      </c>
      <c r="I17" s="119" t="s">
        <v>62</v>
      </c>
      <c r="J17" s="120" t="s">
        <v>141</v>
      </c>
      <c r="K17" s="239">
        <v>14</v>
      </c>
      <c r="L17" s="244" t="s">
        <v>662</v>
      </c>
    </row>
    <row r="18" spans="1:12" ht="39" thickBot="1" x14ac:dyDescent="0.25">
      <c r="A18" s="115"/>
      <c r="B18" s="116"/>
      <c r="C18" s="117"/>
      <c r="D18" s="139">
        <v>0</v>
      </c>
      <c r="E18" s="139">
        <v>0</v>
      </c>
      <c r="F18" s="139">
        <v>0</v>
      </c>
      <c r="G18" s="139">
        <v>0</v>
      </c>
      <c r="H18" s="117" t="s">
        <v>419</v>
      </c>
      <c r="I18" s="119" t="s">
        <v>54</v>
      </c>
      <c r="J18" s="120" t="s">
        <v>504</v>
      </c>
      <c r="K18" s="251">
        <v>112</v>
      </c>
      <c r="L18" s="252" t="s">
        <v>663</v>
      </c>
    </row>
    <row r="19" spans="1:12" ht="26.25" thickBot="1" x14ac:dyDescent="0.25">
      <c r="A19" s="185" t="s">
        <v>420</v>
      </c>
      <c r="B19" s="186" t="s">
        <v>93</v>
      </c>
      <c r="C19" s="187"/>
      <c r="D19" s="188">
        <f>D20+D38+D44+D50+D56+D68</f>
        <v>9535</v>
      </c>
      <c r="E19" s="188">
        <f>E20+E38+E44+E50+E56+E68</f>
        <v>9617.3000000000011</v>
      </c>
      <c r="F19" s="188">
        <f>F20+F38+F44+F50+F56+F68</f>
        <v>9237.3000000000011</v>
      </c>
      <c r="G19" s="188">
        <f>G20+G38+G44+G50+G56+G68</f>
        <v>380</v>
      </c>
      <c r="H19" s="187"/>
      <c r="I19" s="189"/>
      <c r="J19" s="190"/>
      <c r="K19" s="190"/>
      <c r="L19" s="191"/>
    </row>
    <row r="20" spans="1:12" ht="31.15" customHeight="1" x14ac:dyDescent="0.2">
      <c r="A20" s="153" t="s">
        <v>421</v>
      </c>
      <c r="B20" s="154" t="s">
        <v>8</v>
      </c>
      <c r="C20" s="155"/>
      <c r="D20" s="156">
        <f>SUM(D21:D35)</f>
        <v>3480.5</v>
      </c>
      <c r="E20" s="156">
        <f>SUM(E21:E35)</f>
        <v>3474.9</v>
      </c>
      <c r="F20" s="156">
        <f>SUM(F21:F35)</f>
        <v>3400.4</v>
      </c>
      <c r="G20" s="156">
        <f>SUM(G21:G35)</f>
        <v>74.5</v>
      </c>
      <c r="H20" s="155" t="s">
        <v>370</v>
      </c>
      <c r="I20" s="192" t="s">
        <v>59</v>
      </c>
      <c r="J20" s="193" t="s">
        <v>505</v>
      </c>
      <c r="K20" s="193" t="s">
        <v>506</v>
      </c>
      <c r="L20" s="194" t="s">
        <v>609</v>
      </c>
    </row>
    <row r="21" spans="1:12" x14ac:dyDescent="0.2">
      <c r="A21" s="159"/>
      <c r="B21" s="116"/>
      <c r="C21" s="117" t="s">
        <v>414</v>
      </c>
      <c r="D21" s="118">
        <v>3399.1</v>
      </c>
      <c r="E21" s="118">
        <v>3393.5</v>
      </c>
      <c r="F21" s="118">
        <v>3331.2</v>
      </c>
      <c r="G21" s="118">
        <v>62.3</v>
      </c>
      <c r="H21" s="117" t="s">
        <v>224</v>
      </c>
      <c r="I21" s="119" t="s">
        <v>59</v>
      </c>
      <c r="J21" s="120" t="s">
        <v>519</v>
      </c>
      <c r="K21" s="120" t="s">
        <v>520</v>
      </c>
      <c r="L21" s="158" t="s">
        <v>610</v>
      </c>
    </row>
    <row r="22" spans="1:12" x14ac:dyDescent="0.2">
      <c r="A22" s="159"/>
      <c r="B22" s="116"/>
      <c r="C22" s="117" t="s">
        <v>423</v>
      </c>
      <c r="D22" s="118">
        <v>78.5</v>
      </c>
      <c r="E22" s="118">
        <v>78.5</v>
      </c>
      <c r="F22" s="118">
        <v>66.3</v>
      </c>
      <c r="G22" s="118">
        <v>12.2</v>
      </c>
      <c r="H22" s="117" t="s">
        <v>521</v>
      </c>
      <c r="I22" s="119" t="s">
        <v>59</v>
      </c>
      <c r="J22" s="120" t="s">
        <v>217</v>
      </c>
      <c r="K22" s="120" t="s">
        <v>368</v>
      </c>
      <c r="L22" s="158"/>
    </row>
    <row r="23" spans="1:12" x14ac:dyDescent="0.2">
      <c r="A23" s="159"/>
      <c r="B23" s="116"/>
      <c r="C23" s="117" t="s">
        <v>422</v>
      </c>
      <c r="D23" s="118">
        <v>2.9</v>
      </c>
      <c r="E23" s="118">
        <v>2.9</v>
      </c>
      <c r="F23" s="118">
        <v>2.9</v>
      </c>
      <c r="G23" s="118">
        <v>0</v>
      </c>
      <c r="H23" s="117" t="s">
        <v>509</v>
      </c>
      <c r="I23" s="119" t="s">
        <v>54</v>
      </c>
      <c r="J23" s="120" t="s">
        <v>81</v>
      </c>
      <c r="K23" s="120" t="s">
        <v>81</v>
      </c>
      <c r="L23" s="158"/>
    </row>
    <row r="24" spans="1:12" x14ac:dyDescent="0.2">
      <c r="A24" s="159"/>
      <c r="B24" s="116"/>
      <c r="C24" s="117"/>
      <c r="D24" s="139">
        <v>0</v>
      </c>
      <c r="E24" s="139">
        <v>0</v>
      </c>
      <c r="F24" s="139">
        <v>0</v>
      </c>
      <c r="G24" s="139">
        <v>0</v>
      </c>
      <c r="H24" s="117" t="s">
        <v>510</v>
      </c>
      <c r="I24" s="119" t="s">
        <v>54</v>
      </c>
      <c r="J24" s="120" t="s">
        <v>72</v>
      </c>
      <c r="K24" s="120" t="s">
        <v>72</v>
      </c>
      <c r="L24" s="158"/>
    </row>
    <row r="25" spans="1:12" x14ac:dyDescent="0.2">
      <c r="A25" s="159"/>
      <c r="B25" s="116"/>
      <c r="C25" s="117"/>
      <c r="D25" s="139">
        <v>0</v>
      </c>
      <c r="E25" s="139">
        <v>0</v>
      </c>
      <c r="F25" s="139">
        <v>0</v>
      </c>
      <c r="G25" s="139">
        <v>0</v>
      </c>
      <c r="H25" s="117" t="s">
        <v>511</v>
      </c>
      <c r="I25" s="119" t="s">
        <v>54</v>
      </c>
      <c r="J25" s="120" t="s">
        <v>256</v>
      </c>
      <c r="K25" s="120" t="s">
        <v>256</v>
      </c>
      <c r="L25" s="158"/>
    </row>
    <row r="26" spans="1:12" x14ac:dyDescent="0.2">
      <c r="A26" s="159"/>
      <c r="B26" s="116"/>
      <c r="C26" s="117"/>
      <c r="D26" s="139">
        <v>0</v>
      </c>
      <c r="E26" s="139">
        <v>0</v>
      </c>
      <c r="F26" s="139">
        <v>0</v>
      </c>
      <c r="G26" s="139">
        <v>0</v>
      </c>
      <c r="H26" s="117" t="s">
        <v>512</v>
      </c>
      <c r="I26" s="119" t="s">
        <v>54</v>
      </c>
      <c r="J26" s="120" t="s">
        <v>81</v>
      </c>
      <c r="K26" s="120" t="s">
        <v>81</v>
      </c>
      <c r="L26" s="158"/>
    </row>
    <row r="27" spans="1:12" ht="18" customHeight="1" x14ac:dyDescent="0.2">
      <c r="A27" s="159"/>
      <c r="B27" s="116"/>
      <c r="C27" s="117"/>
      <c r="D27" s="139">
        <v>0</v>
      </c>
      <c r="E27" s="139">
        <v>0</v>
      </c>
      <c r="F27" s="139">
        <v>0</v>
      </c>
      <c r="G27" s="139">
        <v>0</v>
      </c>
      <c r="H27" s="117" t="s">
        <v>513</v>
      </c>
      <c r="I27" s="119" t="s">
        <v>54</v>
      </c>
      <c r="J27" s="120" t="s">
        <v>72</v>
      </c>
      <c r="K27" s="120" t="s">
        <v>72</v>
      </c>
      <c r="L27" s="158"/>
    </row>
    <row r="28" spans="1:12" x14ac:dyDescent="0.2">
      <c r="A28" s="159"/>
      <c r="B28" s="116"/>
      <c r="C28" s="117"/>
      <c r="D28" s="139">
        <v>0</v>
      </c>
      <c r="E28" s="139">
        <v>0</v>
      </c>
      <c r="F28" s="139">
        <v>0</v>
      </c>
      <c r="G28" s="139">
        <v>0</v>
      </c>
      <c r="H28" s="117" t="s">
        <v>514</v>
      </c>
      <c r="I28" s="119" t="s">
        <v>54</v>
      </c>
      <c r="J28" s="120" t="s">
        <v>72</v>
      </c>
      <c r="K28" s="120" t="s">
        <v>72</v>
      </c>
      <c r="L28" s="158"/>
    </row>
    <row r="29" spans="1:12" x14ac:dyDescent="0.2">
      <c r="A29" s="159"/>
      <c r="B29" s="116"/>
      <c r="C29" s="117"/>
      <c r="D29" s="139">
        <v>0</v>
      </c>
      <c r="E29" s="139">
        <v>0</v>
      </c>
      <c r="F29" s="139">
        <v>0</v>
      </c>
      <c r="G29" s="139">
        <v>0</v>
      </c>
      <c r="H29" s="117" t="s">
        <v>515</v>
      </c>
      <c r="I29" s="119" t="s">
        <v>54</v>
      </c>
      <c r="J29" s="120" t="s">
        <v>72</v>
      </c>
      <c r="K29" s="120" t="s">
        <v>72</v>
      </c>
      <c r="L29" s="158"/>
    </row>
    <row r="30" spans="1:12" x14ac:dyDescent="0.2">
      <c r="A30" s="159"/>
      <c r="B30" s="116"/>
      <c r="C30" s="117"/>
      <c r="D30" s="139">
        <v>0</v>
      </c>
      <c r="E30" s="139">
        <v>0</v>
      </c>
      <c r="F30" s="139">
        <v>0</v>
      </c>
      <c r="G30" s="139">
        <v>0</v>
      </c>
      <c r="H30" s="117" t="s">
        <v>516</v>
      </c>
      <c r="I30" s="119" t="s">
        <v>54</v>
      </c>
      <c r="J30" s="120" t="s">
        <v>72</v>
      </c>
      <c r="K30" s="120" t="s">
        <v>72</v>
      </c>
      <c r="L30" s="158"/>
    </row>
    <row r="31" spans="1:12" x14ac:dyDescent="0.2">
      <c r="A31" s="159"/>
      <c r="B31" s="116"/>
      <c r="C31" s="117"/>
      <c r="D31" s="139">
        <v>0</v>
      </c>
      <c r="E31" s="139">
        <v>0</v>
      </c>
      <c r="F31" s="139">
        <v>0</v>
      </c>
      <c r="G31" s="139">
        <v>0</v>
      </c>
      <c r="H31" s="117" t="s">
        <v>517</v>
      </c>
      <c r="I31" s="119" t="s">
        <v>54</v>
      </c>
      <c r="J31" s="120" t="s">
        <v>81</v>
      </c>
      <c r="K31" s="120" t="s">
        <v>81</v>
      </c>
      <c r="L31" s="158"/>
    </row>
    <row r="32" spans="1:12" x14ac:dyDescent="0.2">
      <c r="A32" s="159"/>
      <c r="B32" s="116"/>
      <c r="C32" s="117"/>
      <c r="D32" s="139">
        <v>0</v>
      </c>
      <c r="E32" s="139">
        <v>0</v>
      </c>
      <c r="F32" s="139">
        <v>0</v>
      </c>
      <c r="G32" s="139">
        <v>0</v>
      </c>
      <c r="H32" s="117" t="s">
        <v>518</v>
      </c>
      <c r="I32" s="119" t="s">
        <v>54</v>
      </c>
      <c r="J32" s="120" t="s">
        <v>256</v>
      </c>
      <c r="K32" s="120" t="s">
        <v>256</v>
      </c>
      <c r="L32" s="158"/>
    </row>
    <row r="33" spans="1:12" hidden="1" x14ac:dyDescent="0.2">
      <c r="A33" s="159"/>
      <c r="B33" s="116"/>
      <c r="C33" s="117"/>
      <c r="D33" s="118"/>
      <c r="E33" s="118"/>
      <c r="F33" s="118"/>
      <c r="G33" s="118"/>
      <c r="H33" s="117"/>
      <c r="I33" s="119"/>
      <c r="J33" s="120"/>
      <c r="K33" s="120"/>
      <c r="L33" s="158"/>
    </row>
    <row r="34" spans="1:12" hidden="1" x14ac:dyDescent="0.2">
      <c r="A34" s="159"/>
      <c r="B34" s="116"/>
      <c r="C34" s="117"/>
      <c r="D34" s="118"/>
      <c r="E34" s="118"/>
      <c r="F34" s="118"/>
      <c r="G34" s="118"/>
      <c r="H34" s="117"/>
      <c r="I34" s="119"/>
      <c r="J34" s="120"/>
      <c r="K34" s="120"/>
      <c r="L34" s="158"/>
    </row>
    <row r="35" spans="1:12" hidden="1" x14ac:dyDescent="0.2">
      <c r="A35" s="159"/>
      <c r="B35" s="116"/>
      <c r="C35" s="117"/>
      <c r="D35" s="118"/>
      <c r="E35" s="118"/>
      <c r="F35" s="118"/>
      <c r="G35" s="118"/>
      <c r="H35" s="117"/>
      <c r="I35" s="119"/>
      <c r="J35" s="120"/>
      <c r="K35" s="120"/>
      <c r="L35" s="158"/>
    </row>
    <row r="36" spans="1:12" x14ac:dyDescent="0.2">
      <c r="A36" s="157"/>
      <c r="B36" s="143"/>
      <c r="C36" s="144"/>
      <c r="D36" s="184"/>
      <c r="E36" s="184"/>
      <c r="F36" s="184"/>
      <c r="G36" s="184"/>
      <c r="H36" s="117" t="s">
        <v>507</v>
      </c>
      <c r="I36" s="119" t="s">
        <v>54</v>
      </c>
      <c r="J36" s="120" t="s">
        <v>72</v>
      </c>
      <c r="K36" s="120" t="s">
        <v>72</v>
      </c>
      <c r="L36" s="166"/>
    </row>
    <row r="37" spans="1:12" ht="13.5" thickBot="1" x14ac:dyDescent="0.25">
      <c r="A37" s="195"/>
      <c r="B37" s="196"/>
      <c r="C37" s="197"/>
      <c r="D37" s="198"/>
      <c r="E37" s="198"/>
      <c r="F37" s="198"/>
      <c r="G37" s="198"/>
      <c r="H37" s="162" t="s">
        <v>508</v>
      </c>
      <c r="I37" s="163" t="s">
        <v>54</v>
      </c>
      <c r="J37" s="164" t="s">
        <v>72</v>
      </c>
      <c r="K37" s="164" t="s">
        <v>72</v>
      </c>
      <c r="L37" s="199"/>
    </row>
    <row r="38" spans="1:12" x14ac:dyDescent="0.2">
      <c r="A38" s="142" t="s">
        <v>424</v>
      </c>
      <c r="B38" s="143" t="s">
        <v>9</v>
      </c>
      <c r="C38" s="144"/>
      <c r="D38" s="145">
        <f>SUM(D39:D41)</f>
        <v>1451</v>
      </c>
      <c r="E38" s="145">
        <f>SUM(E39:E41)</f>
        <v>1451</v>
      </c>
      <c r="F38" s="145">
        <f>SUM(F39:F41)</f>
        <v>1418.8999999999999</v>
      </c>
      <c r="G38" s="145">
        <f>SUM(G39:G41)</f>
        <v>32.1</v>
      </c>
      <c r="H38" s="144" t="s">
        <v>425</v>
      </c>
      <c r="I38" s="147" t="s">
        <v>59</v>
      </c>
      <c r="J38" s="148" t="s">
        <v>526</v>
      </c>
      <c r="K38" s="148" t="s">
        <v>527</v>
      </c>
      <c r="L38" s="146"/>
    </row>
    <row r="39" spans="1:12" x14ac:dyDescent="0.2">
      <c r="A39" s="115"/>
      <c r="B39" s="116"/>
      <c r="C39" s="117" t="s">
        <v>422</v>
      </c>
      <c r="D39" s="118">
        <v>14.8</v>
      </c>
      <c r="E39" s="118">
        <v>14.8</v>
      </c>
      <c r="F39" s="118">
        <v>14.8</v>
      </c>
      <c r="G39" s="118">
        <v>0</v>
      </c>
      <c r="H39" s="117" t="s">
        <v>521</v>
      </c>
      <c r="I39" s="119" t="s">
        <v>59</v>
      </c>
      <c r="J39" s="120" t="s">
        <v>78</v>
      </c>
      <c r="K39" s="120" t="s">
        <v>528</v>
      </c>
      <c r="L39" s="121"/>
    </row>
    <row r="40" spans="1:12" x14ac:dyDescent="0.2">
      <c r="A40" s="115"/>
      <c r="B40" s="116"/>
      <c r="C40" s="117" t="s">
        <v>423</v>
      </c>
      <c r="D40" s="118">
        <v>75.900000000000006</v>
      </c>
      <c r="E40" s="118">
        <v>75.900000000000006</v>
      </c>
      <c r="F40" s="118">
        <v>66</v>
      </c>
      <c r="G40" s="118">
        <v>9.9</v>
      </c>
      <c r="H40" s="117" t="s">
        <v>524</v>
      </c>
      <c r="I40" s="119" t="s">
        <v>54</v>
      </c>
      <c r="J40" s="120" t="s">
        <v>72</v>
      </c>
      <c r="K40" s="120" t="s">
        <v>72</v>
      </c>
      <c r="L40" s="121"/>
    </row>
    <row r="41" spans="1:12" ht="57.75" customHeight="1" x14ac:dyDescent="0.2">
      <c r="A41" s="115"/>
      <c r="B41" s="116"/>
      <c r="C41" s="117" t="s">
        <v>414</v>
      </c>
      <c r="D41" s="118">
        <v>1360.3</v>
      </c>
      <c r="E41" s="118">
        <v>1360.3</v>
      </c>
      <c r="F41" s="118">
        <v>1338.1</v>
      </c>
      <c r="G41" s="118">
        <v>22.2</v>
      </c>
      <c r="H41" s="219" t="s">
        <v>525</v>
      </c>
      <c r="I41" s="220" t="s">
        <v>54</v>
      </c>
      <c r="J41" s="221" t="s">
        <v>72</v>
      </c>
      <c r="K41" s="221" t="s">
        <v>55</v>
      </c>
      <c r="L41" s="222" t="s">
        <v>675</v>
      </c>
    </row>
    <row r="42" spans="1:12" x14ac:dyDescent="0.2">
      <c r="A42" s="142"/>
      <c r="B42" s="143"/>
      <c r="C42" s="144"/>
      <c r="D42" s="184"/>
      <c r="E42" s="184"/>
      <c r="F42" s="184"/>
      <c r="G42" s="184"/>
      <c r="H42" s="144" t="s">
        <v>522</v>
      </c>
      <c r="I42" s="147" t="s">
        <v>54</v>
      </c>
      <c r="J42" s="148" t="s">
        <v>72</v>
      </c>
      <c r="K42" s="148" t="s">
        <v>72</v>
      </c>
      <c r="L42" s="146"/>
    </row>
    <row r="43" spans="1:12" ht="26.25" thickBot="1" x14ac:dyDescent="0.25">
      <c r="A43" s="204"/>
      <c r="B43" s="205"/>
      <c r="C43" s="206"/>
      <c r="D43" s="207"/>
      <c r="E43" s="207"/>
      <c r="F43" s="207"/>
      <c r="G43" s="207"/>
      <c r="H43" s="149" t="s">
        <v>523</v>
      </c>
      <c r="I43" s="150" t="s">
        <v>54</v>
      </c>
      <c r="J43" s="151" t="s">
        <v>72</v>
      </c>
      <c r="K43" s="151" t="s">
        <v>72</v>
      </c>
      <c r="L43" s="152"/>
    </row>
    <row r="44" spans="1:12" ht="31.9" customHeight="1" x14ac:dyDescent="0.2">
      <c r="A44" s="153" t="s">
        <v>426</v>
      </c>
      <c r="B44" s="154" t="s">
        <v>10</v>
      </c>
      <c r="C44" s="155"/>
      <c r="D44" s="156">
        <f>SUM(D45:D49)</f>
        <v>1178.0999999999999</v>
      </c>
      <c r="E44" s="156">
        <f>SUM(E45:E49)</f>
        <v>1178.0999999999999</v>
      </c>
      <c r="F44" s="156">
        <f>SUM(F45:F49)</f>
        <v>1164.6000000000001</v>
      </c>
      <c r="G44" s="156">
        <f>SUM(G45:G49)</f>
        <v>13.5</v>
      </c>
      <c r="H44" s="155" t="s">
        <v>370</v>
      </c>
      <c r="I44" s="192" t="s">
        <v>59</v>
      </c>
      <c r="J44" s="193" t="s">
        <v>529</v>
      </c>
      <c r="K44" s="193" t="s">
        <v>530</v>
      </c>
      <c r="L44" s="194" t="s">
        <v>676</v>
      </c>
    </row>
    <row r="45" spans="1:12" ht="43.9" customHeight="1" x14ac:dyDescent="0.2">
      <c r="A45" s="159"/>
      <c r="B45" s="116"/>
      <c r="C45" s="117" t="s">
        <v>422</v>
      </c>
      <c r="D45" s="118">
        <v>12</v>
      </c>
      <c r="E45" s="118">
        <v>12</v>
      </c>
      <c r="F45" s="118">
        <v>12</v>
      </c>
      <c r="G45" s="118">
        <v>0</v>
      </c>
      <c r="H45" s="117" t="s">
        <v>224</v>
      </c>
      <c r="I45" s="119" t="s">
        <v>59</v>
      </c>
      <c r="J45" s="120" t="s">
        <v>531</v>
      </c>
      <c r="K45" s="120" t="s">
        <v>532</v>
      </c>
      <c r="L45" s="242" t="s">
        <v>656</v>
      </c>
    </row>
    <row r="46" spans="1:12" x14ac:dyDescent="0.2">
      <c r="A46" s="159"/>
      <c r="B46" s="116"/>
      <c r="C46" s="117" t="s">
        <v>423</v>
      </c>
      <c r="D46" s="118">
        <v>55.5</v>
      </c>
      <c r="E46" s="118">
        <v>55.5</v>
      </c>
      <c r="F46" s="118">
        <v>53.7</v>
      </c>
      <c r="G46" s="118">
        <v>1.8</v>
      </c>
      <c r="H46" s="117" t="s">
        <v>495</v>
      </c>
      <c r="I46" s="119" t="s">
        <v>59</v>
      </c>
      <c r="J46" s="120" t="s">
        <v>354</v>
      </c>
      <c r="K46" s="120" t="s">
        <v>113</v>
      </c>
      <c r="L46" s="158"/>
    </row>
    <row r="47" spans="1:12" ht="13.5" thickBot="1" x14ac:dyDescent="0.25">
      <c r="A47" s="160"/>
      <c r="B47" s="161"/>
      <c r="C47" s="162" t="s">
        <v>414</v>
      </c>
      <c r="D47" s="208">
        <v>1110.5999999999999</v>
      </c>
      <c r="E47" s="208">
        <v>1110.5999999999999</v>
      </c>
      <c r="F47" s="208">
        <v>1098.9000000000001</v>
      </c>
      <c r="G47" s="208">
        <v>11.7</v>
      </c>
      <c r="H47" s="162"/>
      <c r="I47" s="163"/>
      <c r="J47" s="164"/>
      <c r="K47" s="164"/>
      <c r="L47" s="165"/>
    </row>
    <row r="48" spans="1:12" ht="13.5" hidden="1" thickBot="1" x14ac:dyDescent="0.25">
      <c r="A48" s="142"/>
      <c r="B48" s="143"/>
      <c r="C48" s="144"/>
      <c r="D48" s="184"/>
      <c r="E48" s="184"/>
      <c r="F48" s="184"/>
      <c r="G48" s="184"/>
      <c r="H48" s="144"/>
      <c r="I48" s="147"/>
      <c r="J48" s="148"/>
      <c r="K48" s="148"/>
      <c r="L48" s="146"/>
    </row>
    <row r="49" spans="1:12" ht="13.5" hidden="1" thickBot="1" x14ac:dyDescent="0.25">
      <c r="A49" s="115"/>
      <c r="B49" s="116"/>
      <c r="C49" s="117"/>
      <c r="D49" s="118"/>
      <c r="E49" s="118"/>
      <c r="F49" s="118"/>
      <c r="G49" s="118"/>
      <c r="H49" s="117"/>
      <c r="I49" s="119"/>
      <c r="J49" s="120"/>
      <c r="K49" s="120"/>
      <c r="L49" s="121"/>
    </row>
    <row r="50" spans="1:12" ht="38.25" x14ac:dyDescent="0.2">
      <c r="A50" s="122" t="s">
        <v>428</v>
      </c>
      <c r="B50" s="123" t="s">
        <v>331</v>
      </c>
      <c r="C50" s="124"/>
      <c r="D50" s="125">
        <f>SUM(D51:D55)</f>
        <v>1608.4</v>
      </c>
      <c r="E50" s="125">
        <f>SUM(E51:E55)</f>
        <v>1621.7</v>
      </c>
      <c r="F50" s="125">
        <f>SUM(F51:F55)</f>
        <v>1607.9</v>
      </c>
      <c r="G50" s="125">
        <f>SUM(G51:G55)</f>
        <v>13.799999999999999</v>
      </c>
      <c r="H50" s="117" t="s">
        <v>224</v>
      </c>
      <c r="I50" s="119" t="s">
        <v>59</v>
      </c>
      <c r="J50" s="120" t="s">
        <v>534</v>
      </c>
      <c r="K50" s="120" t="s">
        <v>535</v>
      </c>
      <c r="L50" s="242" t="s">
        <v>657</v>
      </c>
    </row>
    <row r="51" spans="1:12" x14ac:dyDescent="0.2">
      <c r="A51" s="115"/>
      <c r="B51" s="116"/>
      <c r="C51" s="117" t="s">
        <v>422</v>
      </c>
      <c r="D51" s="118">
        <v>24</v>
      </c>
      <c r="E51" s="118">
        <v>24</v>
      </c>
      <c r="F51" s="118">
        <v>24</v>
      </c>
      <c r="G51" s="118">
        <v>0</v>
      </c>
      <c r="H51" s="149" t="s">
        <v>495</v>
      </c>
      <c r="I51" s="150" t="s">
        <v>59</v>
      </c>
      <c r="J51" s="151" t="s">
        <v>216</v>
      </c>
      <c r="K51" s="151" t="s">
        <v>216</v>
      </c>
      <c r="L51" s="152"/>
    </row>
    <row r="52" spans="1:12" x14ac:dyDescent="0.2">
      <c r="A52" s="115"/>
      <c r="B52" s="116"/>
      <c r="C52" s="117" t="s">
        <v>423</v>
      </c>
      <c r="D52" s="118">
        <v>68.5</v>
      </c>
      <c r="E52" s="118">
        <v>68.5</v>
      </c>
      <c r="F52" s="118">
        <v>68.400000000000006</v>
      </c>
      <c r="G52" s="118">
        <v>0.1</v>
      </c>
      <c r="H52" s="200" t="s">
        <v>533</v>
      </c>
      <c r="I52" s="201" t="s">
        <v>54</v>
      </c>
      <c r="J52" s="202" t="s">
        <v>72</v>
      </c>
      <c r="K52" s="202" t="s">
        <v>72</v>
      </c>
      <c r="L52" s="203"/>
    </row>
    <row r="53" spans="1:12" ht="13.5" thickBot="1" x14ac:dyDescent="0.25">
      <c r="A53" s="115"/>
      <c r="B53" s="116"/>
      <c r="C53" s="117" t="s">
        <v>414</v>
      </c>
      <c r="D53" s="118">
        <v>1515.9</v>
      </c>
      <c r="E53" s="118">
        <v>1529.2</v>
      </c>
      <c r="F53" s="118">
        <v>1515.5</v>
      </c>
      <c r="G53" s="118">
        <v>13.7</v>
      </c>
      <c r="H53" s="144"/>
      <c r="I53" s="147"/>
      <c r="J53" s="148"/>
      <c r="K53" s="148"/>
      <c r="L53" s="146"/>
    </row>
    <row r="54" spans="1:12" ht="13.5" hidden="1" thickBot="1" x14ac:dyDescent="0.25">
      <c r="A54" s="115"/>
      <c r="B54" s="116"/>
      <c r="C54" s="117"/>
      <c r="D54" s="118"/>
      <c r="E54" s="118"/>
      <c r="F54" s="118"/>
      <c r="G54" s="118"/>
      <c r="H54" s="117"/>
      <c r="I54" s="119"/>
      <c r="J54" s="120"/>
      <c r="K54" s="120"/>
      <c r="L54" s="121"/>
    </row>
    <row r="55" spans="1:12" ht="13.5" hidden="1" thickBot="1" x14ac:dyDescent="0.25">
      <c r="A55" s="115"/>
      <c r="B55" s="116"/>
      <c r="C55" s="117"/>
      <c r="D55" s="118"/>
      <c r="E55" s="118"/>
      <c r="F55" s="118"/>
      <c r="G55" s="118"/>
      <c r="H55" s="117"/>
      <c r="I55" s="119"/>
      <c r="J55" s="120"/>
      <c r="K55" s="120"/>
      <c r="L55" s="121"/>
    </row>
    <row r="56" spans="1:12" ht="25.5" x14ac:dyDescent="0.2">
      <c r="A56" s="122" t="s">
        <v>429</v>
      </c>
      <c r="B56" s="123" t="s">
        <v>25</v>
      </c>
      <c r="C56" s="124"/>
      <c r="D56" s="125">
        <f>SUM(D57:D67)</f>
        <v>1668.3</v>
      </c>
      <c r="E56" s="125">
        <f>SUM(E57:E67)</f>
        <v>1742.8999999999999</v>
      </c>
      <c r="F56" s="125">
        <f>SUM(F57:F67)</f>
        <v>1525</v>
      </c>
      <c r="G56" s="125">
        <f>SUM(G57:G67)</f>
        <v>217.9</v>
      </c>
      <c r="H56" s="124" t="s">
        <v>109</v>
      </c>
      <c r="I56" s="126" t="s">
        <v>59</v>
      </c>
      <c r="J56" s="127" t="s">
        <v>373</v>
      </c>
      <c r="K56" s="127" t="s">
        <v>373</v>
      </c>
      <c r="L56" s="128"/>
    </row>
    <row r="57" spans="1:12" ht="38.25" x14ac:dyDescent="0.2">
      <c r="A57" s="115"/>
      <c r="B57" s="116"/>
      <c r="C57" s="117" t="s">
        <v>414</v>
      </c>
      <c r="D57" s="118">
        <v>1390.2</v>
      </c>
      <c r="E57" s="118">
        <v>1464.8</v>
      </c>
      <c r="F57" s="118">
        <v>1257.8</v>
      </c>
      <c r="G57" s="118">
        <v>207</v>
      </c>
      <c r="H57" s="117" t="s">
        <v>371</v>
      </c>
      <c r="I57" s="119" t="s">
        <v>59</v>
      </c>
      <c r="J57" s="120" t="s">
        <v>112</v>
      </c>
      <c r="K57" s="120" t="s">
        <v>427</v>
      </c>
      <c r="L57" s="121" t="s">
        <v>611</v>
      </c>
    </row>
    <row r="58" spans="1:12" ht="69.599999999999994" customHeight="1" x14ac:dyDescent="0.2">
      <c r="A58" s="115"/>
      <c r="B58" s="116"/>
      <c r="C58" s="117" t="s">
        <v>422</v>
      </c>
      <c r="D58" s="118">
        <v>72.099999999999994</v>
      </c>
      <c r="E58" s="118">
        <v>72.099999999999994</v>
      </c>
      <c r="F58" s="118">
        <v>72</v>
      </c>
      <c r="G58" s="118">
        <v>0.1</v>
      </c>
      <c r="H58" s="117" t="s">
        <v>372</v>
      </c>
      <c r="I58" s="119" t="s">
        <v>59</v>
      </c>
      <c r="J58" s="120" t="s">
        <v>233</v>
      </c>
      <c r="K58" s="120" t="s">
        <v>373</v>
      </c>
      <c r="L58" s="121" t="s">
        <v>677</v>
      </c>
    </row>
    <row r="59" spans="1:12" ht="25.5" x14ac:dyDescent="0.2">
      <c r="A59" s="115"/>
      <c r="B59" s="116"/>
      <c r="C59" s="117" t="s">
        <v>423</v>
      </c>
      <c r="D59" s="118">
        <v>206</v>
      </c>
      <c r="E59" s="118">
        <v>206</v>
      </c>
      <c r="F59" s="118">
        <v>195.2</v>
      </c>
      <c r="G59" s="118">
        <v>10.8</v>
      </c>
      <c r="H59" s="117" t="s">
        <v>536</v>
      </c>
      <c r="I59" s="119" t="s">
        <v>62</v>
      </c>
      <c r="J59" s="120" t="s">
        <v>116</v>
      </c>
      <c r="K59" s="120" t="s">
        <v>116</v>
      </c>
      <c r="L59" s="121"/>
    </row>
    <row r="60" spans="1:12" x14ac:dyDescent="0.2">
      <c r="A60" s="115"/>
      <c r="B60" s="116"/>
      <c r="C60" s="117"/>
      <c r="D60" s="139">
        <v>0</v>
      </c>
      <c r="E60" s="139">
        <v>0</v>
      </c>
      <c r="F60" s="139">
        <v>0</v>
      </c>
      <c r="G60" s="139">
        <v>0</v>
      </c>
      <c r="H60" s="117" t="s">
        <v>537</v>
      </c>
      <c r="I60" s="119" t="s">
        <v>54</v>
      </c>
      <c r="J60" s="120" t="s">
        <v>113</v>
      </c>
      <c r="K60" s="120" t="s">
        <v>113</v>
      </c>
      <c r="L60" s="121"/>
    </row>
    <row r="61" spans="1:12" x14ac:dyDescent="0.2">
      <c r="A61" s="115"/>
      <c r="B61" s="116"/>
      <c r="C61" s="117"/>
      <c r="D61" s="139">
        <v>0</v>
      </c>
      <c r="E61" s="139">
        <v>0</v>
      </c>
      <c r="F61" s="139">
        <v>0</v>
      </c>
      <c r="G61" s="139">
        <v>0</v>
      </c>
      <c r="H61" s="117" t="s">
        <v>538</v>
      </c>
      <c r="I61" s="119" t="s">
        <v>54</v>
      </c>
      <c r="J61" s="120" t="s">
        <v>72</v>
      </c>
      <c r="K61" s="120" t="s">
        <v>72</v>
      </c>
      <c r="L61" s="121"/>
    </row>
    <row r="62" spans="1:12" x14ac:dyDescent="0.2">
      <c r="A62" s="115"/>
      <c r="B62" s="116"/>
      <c r="C62" s="117"/>
      <c r="D62" s="139">
        <v>0</v>
      </c>
      <c r="E62" s="139">
        <v>0</v>
      </c>
      <c r="F62" s="139">
        <v>0</v>
      </c>
      <c r="G62" s="139">
        <v>0</v>
      </c>
      <c r="H62" s="117" t="s">
        <v>539</v>
      </c>
      <c r="I62" s="119" t="s">
        <v>54</v>
      </c>
      <c r="J62" s="120" t="s">
        <v>65</v>
      </c>
      <c r="K62" s="120" t="s">
        <v>65</v>
      </c>
      <c r="L62" s="121"/>
    </row>
    <row r="63" spans="1:12" ht="51" x14ac:dyDescent="0.2">
      <c r="A63" s="115"/>
      <c r="B63" s="116"/>
      <c r="C63" s="117"/>
      <c r="D63" s="139">
        <v>0</v>
      </c>
      <c r="E63" s="139">
        <v>0</v>
      </c>
      <c r="F63" s="139">
        <v>0</v>
      </c>
      <c r="G63" s="139">
        <v>0</v>
      </c>
      <c r="H63" s="215" t="s">
        <v>540</v>
      </c>
      <c r="I63" s="216" t="s">
        <v>54</v>
      </c>
      <c r="J63" s="217" t="s">
        <v>72</v>
      </c>
      <c r="K63" s="217" t="s">
        <v>55</v>
      </c>
      <c r="L63" s="236" t="s">
        <v>678</v>
      </c>
    </row>
    <row r="64" spans="1:12" ht="13.5" thickBot="1" x14ac:dyDescent="0.25">
      <c r="A64" s="115"/>
      <c r="B64" s="116"/>
      <c r="C64" s="117"/>
      <c r="D64" s="139">
        <v>0</v>
      </c>
      <c r="E64" s="139">
        <v>0</v>
      </c>
      <c r="F64" s="139">
        <v>0</v>
      </c>
      <c r="G64" s="139">
        <v>0</v>
      </c>
      <c r="H64" s="117" t="s">
        <v>541</v>
      </c>
      <c r="I64" s="119" t="s">
        <v>54</v>
      </c>
      <c r="J64" s="120" t="s">
        <v>72</v>
      </c>
      <c r="K64" s="120" t="s">
        <v>72</v>
      </c>
      <c r="L64" s="121"/>
    </row>
    <row r="65" spans="1:12" ht="13.5" hidden="1" thickBot="1" x14ac:dyDescent="0.25">
      <c r="A65" s="115"/>
      <c r="B65" s="116"/>
      <c r="C65" s="117"/>
      <c r="D65" s="118"/>
      <c r="E65" s="118"/>
      <c r="F65" s="118"/>
      <c r="G65" s="118"/>
      <c r="H65" s="117"/>
      <c r="I65" s="119"/>
      <c r="J65" s="120"/>
      <c r="K65" s="120"/>
      <c r="L65" s="121"/>
    </row>
    <row r="66" spans="1:12" ht="13.5" hidden="1" thickBot="1" x14ac:dyDescent="0.25">
      <c r="A66" s="115"/>
      <c r="B66" s="116"/>
      <c r="C66" s="117"/>
      <c r="D66" s="118"/>
      <c r="E66" s="118"/>
      <c r="F66" s="118"/>
      <c r="G66" s="118"/>
      <c r="H66" s="117"/>
      <c r="I66" s="119"/>
      <c r="J66" s="120"/>
      <c r="K66" s="120"/>
      <c r="L66" s="121"/>
    </row>
    <row r="67" spans="1:12" ht="13.5" hidden="1" thickBot="1" x14ac:dyDescent="0.25">
      <c r="A67" s="115"/>
      <c r="B67" s="116"/>
      <c r="C67" s="117"/>
      <c r="D67" s="118"/>
      <c r="E67" s="118"/>
      <c r="F67" s="118"/>
      <c r="G67" s="118"/>
      <c r="H67" s="117"/>
      <c r="I67" s="119"/>
      <c r="J67" s="120"/>
      <c r="K67" s="120"/>
      <c r="L67" s="121"/>
    </row>
    <row r="68" spans="1:12" ht="25.5" x14ac:dyDescent="0.2">
      <c r="A68" s="122" t="s">
        <v>430</v>
      </c>
      <c r="B68" s="123" t="s">
        <v>391</v>
      </c>
      <c r="C68" s="124" t="s">
        <v>414</v>
      </c>
      <c r="D68" s="125">
        <f>SUM(D69:D69)+148.7</f>
        <v>148.69999999999999</v>
      </c>
      <c r="E68" s="125">
        <f>SUM(E69:E69)+148.7</f>
        <v>148.69999999999999</v>
      </c>
      <c r="F68" s="125">
        <f>SUM(F69:F69)+120.5</f>
        <v>120.5</v>
      </c>
      <c r="G68" s="125">
        <f>SUM(G69:G69)+28.2</f>
        <v>28.2</v>
      </c>
      <c r="H68" s="124" t="s">
        <v>670</v>
      </c>
      <c r="I68" s="126" t="s">
        <v>59</v>
      </c>
      <c r="J68" s="127" t="s">
        <v>256</v>
      </c>
      <c r="K68" s="127" t="s">
        <v>256</v>
      </c>
      <c r="L68" s="128"/>
    </row>
    <row r="69" spans="1:12" ht="26.25" thickBot="1" x14ac:dyDescent="0.25">
      <c r="A69" s="115"/>
      <c r="B69" s="116"/>
      <c r="C69" s="117"/>
      <c r="D69" s="243">
        <v>0</v>
      </c>
      <c r="E69" s="243">
        <v>0</v>
      </c>
      <c r="F69" s="243">
        <v>0</v>
      </c>
      <c r="G69" s="243">
        <v>0</v>
      </c>
      <c r="H69" s="117" t="s">
        <v>671</v>
      </c>
      <c r="I69" s="119" t="s">
        <v>59</v>
      </c>
      <c r="J69" s="120" t="s">
        <v>542</v>
      </c>
      <c r="K69" s="120" t="s">
        <v>543</v>
      </c>
      <c r="L69" s="121" t="s">
        <v>612</v>
      </c>
    </row>
    <row r="70" spans="1:12" ht="26.25" thickBot="1" x14ac:dyDescent="0.25">
      <c r="A70" s="122" t="s">
        <v>431</v>
      </c>
      <c r="B70" s="123" t="s">
        <v>374</v>
      </c>
      <c r="C70" s="124"/>
      <c r="D70" s="125">
        <f>D71+D72+D73+D74+D75+D76+D81+D85</f>
        <v>3294.4</v>
      </c>
      <c r="E70" s="125">
        <f>E71+E72+E73+E74+E75+E76+E81+E85</f>
        <v>3011.8</v>
      </c>
      <c r="F70" s="125">
        <f>F71+F72+F73+F74+F75+F76+F81+F85+0.1</f>
        <v>3010.2000000000003</v>
      </c>
      <c r="G70" s="125">
        <f>G71+G72+G73+G74+G75+G76+G81+G85-0.1</f>
        <v>1.6000000000000003</v>
      </c>
      <c r="H70" s="124"/>
      <c r="I70" s="126"/>
      <c r="J70" s="127"/>
      <c r="K70" s="127"/>
      <c r="L70" s="128"/>
    </row>
    <row r="71" spans="1:12" ht="39" thickBot="1" x14ac:dyDescent="0.25">
      <c r="A71" s="122" t="s">
        <v>432</v>
      </c>
      <c r="B71" s="123" t="s">
        <v>118</v>
      </c>
      <c r="C71" s="124" t="s">
        <v>414</v>
      </c>
      <c r="D71" s="129">
        <v>691</v>
      </c>
      <c r="E71" s="129">
        <v>691</v>
      </c>
      <c r="F71" s="129">
        <v>690.7</v>
      </c>
      <c r="G71" s="129">
        <v>0.3</v>
      </c>
      <c r="H71" s="124" t="s">
        <v>119</v>
      </c>
      <c r="I71" s="126" t="s">
        <v>59</v>
      </c>
      <c r="J71" s="127" t="s">
        <v>544</v>
      </c>
      <c r="K71" s="127" t="s">
        <v>545</v>
      </c>
      <c r="L71" s="246" t="s">
        <v>660</v>
      </c>
    </row>
    <row r="72" spans="1:12" ht="73.150000000000006" customHeight="1" thickBot="1" x14ac:dyDescent="0.25">
      <c r="A72" s="122" t="s">
        <v>433</v>
      </c>
      <c r="B72" s="123" t="s">
        <v>395</v>
      </c>
      <c r="C72" s="124" t="s">
        <v>414</v>
      </c>
      <c r="D72" s="129">
        <v>1134.7</v>
      </c>
      <c r="E72" s="129">
        <v>931.3</v>
      </c>
      <c r="F72" s="129">
        <v>931.2</v>
      </c>
      <c r="G72" s="129">
        <v>0.1</v>
      </c>
      <c r="H72" s="124" t="s">
        <v>12</v>
      </c>
      <c r="I72" s="126" t="s">
        <v>396</v>
      </c>
      <c r="J72" s="127" t="s">
        <v>546</v>
      </c>
      <c r="K72" s="127" t="s">
        <v>546</v>
      </c>
      <c r="L72" s="128" t="s">
        <v>647</v>
      </c>
    </row>
    <row r="73" spans="1:12" ht="399.6" customHeight="1" thickBot="1" x14ac:dyDescent="0.25">
      <c r="A73" s="122" t="s">
        <v>434</v>
      </c>
      <c r="B73" s="123" t="s">
        <v>392</v>
      </c>
      <c r="C73" s="124" t="s">
        <v>414</v>
      </c>
      <c r="D73" s="129">
        <v>104.9</v>
      </c>
      <c r="E73" s="129">
        <v>107</v>
      </c>
      <c r="F73" s="129">
        <v>106.2</v>
      </c>
      <c r="G73" s="129">
        <v>0.8</v>
      </c>
      <c r="H73" s="227" t="s">
        <v>71</v>
      </c>
      <c r="I73" s="228" t="s">
        <v>59</v>
      </c>
      <c r="J73" s="229" t="s">
        <v>359</v>
      </c>
      <c r="K73" s="229" t="s">
        <v>378</v>
      </c>
      <c r="L73" s="230" t="s">
        <v>679</v>
      </c>
    </row>
    <row r="74" spans="1:12" ht="375.6" customHeight="1" thickBot="1" x14ac:dyDescent="0.25">
      <c r="A74" s="122" t="s">
        <v>435</v>
      </c>
      <c r="B74" s="123" t="s">
        <v>394</v>
      </c>
      <c r="C74" s="124" t="s">
        <v>414</v>
      </c>
      <c r="D74" s="129">
        <v>50.4</v>
      </c>
      <c r="E74" s="129">
        <v>50.4</v>
      </c>
      <c r="F74" s="129">
        <v>50.1</v>
      </c>
      <c r="G74" s="129">
        <v>0.3</v>
      </c>
      <c r="H74" s="124" t="s">
        <v>71</v>
      </c>
      <c r="I74" s="126" t="s">
        <v>59</v>
      </c>
      <c r="J74" s="127" t="s">
        <v>264</v>
      </c>
      <c r="K74" s="127" t="s">
        <v>547</v>
      </c>
      <c r="L74" s="128" t="s">
        <v>680</v>
      </c>
    </row>
    <row r="75" spans="1:12" ht="141" thickBot="1" x14ac:dyDescent="0.25">
      <c r="A75" s="185" t="s">
        <v>436</v>
      </c>
      <c r="B75" s="186" t="s">
        <v>393</v>
      </c>
      <c r="C75" s="187" t="s">
        <v>414</v>
      </c>
      <c r="D75" s="209">
        <v>133</v>
      </c>
      <c r="E75" s="209">
        <v>133</v>
      </c>
      <c r="F75" s="209">
        <v>132.9</v>
      </c>
      <c r="G75" s="209">
        <v>0.1</v>
      </c>
      <c r="H75" s="187" t="s">
        <v>356</v>
      </c>
      <c r="I75" s="189" t="s">
        <v>59</v>
      </c>
      <c r="J75" s="190" t="s">
        <v>63</v>
      </c>
      <c r="K75" s="190" t="s">
        <v>63</v>
      </c>
      <c r="L75" s="191" t="s">
        <v>613</v>
      </c>
    </row>
    <row r="76" spans="1:12" ht="84" customHeight="1" x14ac:dyDescent="0.2">
      <c r="A76" s="153" t="s">
        <v>437</v>
      </c>
      <c r="B76" s="154" t="s">
        <v>357</v>
      </c>
      <c r="C76" s="155" t="s">
        <v>414</v>
      </c>
      <c r="D76" s="156">
        <f>SUM(D77:D79)+1053.6</f>
        <v>1053.5999999999999</v>
      </c>
      <c r="E76" s="156">
        <f>SUM(E77:E79)+983.3</f>
        <v>983.3</v>
      </c>
      <c r="F76" s="156">
        <f>SUM(F77:F79)+983.2</f>
        <v>983.2</v>
      </c>
      <c r="G76" s="156">
        <f>SUM(G77:G79)+0.1</f>
        <v>0.1</v>
      </c>
      <c r="H76" s="167" t="s">
        <v>379</v>
      </c>
      <c r="I76" s="168" t="s">
        <v>59</v>
      </c>
      <c r="J76" s="169" t="s">
        <v>551</v>
      </c>
      <c r="K76" s="169" t="s">
        <v>552</v>
      </c>
      <c r="L76" s="170" t="s">
        <v>648</v>
      </c>
    </row>
    <row r="77" spans="1:12" ht="114.75" x14ac:dyDescent="0.2">
      <c r="A77" s="159"/>
      <c r="B77" s="116"/>
      <c r="C77" s="117"/>
      <c r="D77" s="139">
        <v>0</v>
      </c>
      <c r="E77" s="139">
        <v>0</v>
      </c>
      <c r="F77" s="139">
        <v>0</v>
      </c>
      <c r="G77" s="139">
        <v>0</v>
      </c>
      <c r="H77" s="144" t="s">
        <v>380</v>
      </c>
      <c r="I77" s="147" t="s">
        <v>59</v>
      </c>
      <c r="J77" s="148" t="s">
        <v>548</v>
      </c>
      <c r="K77" s="148" t="s">
        <v>549</v>
      </c>
      <c r="L77" s="166" t="s">
        <v>614</v>
      </c>
    </row>
    <row r="78" spans="1:12" ht="137.44999999999999" customHeight="1" x14ac:dyDescent="0.2">
      <c r="A78" s="159"/>
      <c r="B78" s="116"/>
      <c r="C78" s="117"/>
      <c r="D78" s="139">
        <v>0</v>
      </c>
      <c r="E78" s="139">
        <v>0</v>
      </c>
      <c r="F78" s="139">
        <v>0</v>
      </c>
      <c r="G78" s="139">
        <v>0</v>
      </c>
      <c r="H78" s="117" t="s">
        <v>381</v>
      </c>
      <c r="I78" s="119" t="s">
        <v>59</v>
      </c>
      <c r="J78" s="120" t="s">
        <v>550</v>
      </c>
      <c r="K78" s="120" t="s">
        <v>235</v>
      </c>
      <c r="L78" s="250" t="s">
        <v>661</v>
      </c>
    </row>
    <row r="79" spans="1:12" x14ac:dyDescent="0.2">
      <c r="A79" s="159"/>
      <c r="B79" s="116"/>
      <c r="C79" s="117"/>
      <c r="D79" s="139">
        <v>0</v>
      </c>
      <c r="E79" s="139">
        <v>0</v>
      </c>
      <c r="F79" s="139">
        <v>0</v>
      </c>
      <c r="G79" s="139">
        <v>0</v>
      </c>
      <c r="H79" s="117" t="s">
        <v>496</v>
      </c>
      <c r="I79" s="119" t="s">
        <v>59</v>
      </c>
      <c r="J79" s="120" t="s">
        <v>355</v>
      </c>
      <c r="K79" s="120" t="s">
        <v>264</v>
      </c>
      <c r="L79" s="158"/>
    </row>
    <row r="80" spans="1:12" ht="13.5" thickBot="1" x14ac:dyDescent="0.25">
      <c r="A80" s="195"/>
      <c r="B80" s="196"/>
      <c r="C80" s="197"/>
      <c r="D80" s="198"/>
      <c r="E80" s="198"/>
      <c r="F80" s="198"/>
      <c r="G80" s="198"/>
      <c r="H80" s="162" t="s">
        <v>382</v>
      </c>
      <c r="I80" s="163" t="s">
        <v>59</v>
      </c>
      <c r="J80" s="164" t="s">
        <v>256</v>
      </c>
      <c r="K80" s="164" t="s">
        <v>256</v>
      </c>
      <c r="L80" s="165" t="s">
        <v>615</v>
      </c>
    </row>
    <row r="81" spans="1:12" ht="68.45" customHeight="1" x14ac:dyDescent="0.2">
      <c r="A81" s="142" t="s">
        <v>439</v>
      </c>
      <c r="B81" s="143" t="s">
        <v>440</v>
      </c>
      <c r="C81" s="144" t="s">
        <v>414</v>
      </c>
      <c r="D81" s="145">
        <f>SUM(D82:D84)+115.8</f>
        <v>115.8</v>
      </c>
      <c r="E81" s="145">
        <f>SUM(E82:E84)+115.8</f>
        <v>115.8</v>
      </c>
      <c r="F81" s="145">
        <f>SUM(F82:F84)+115.8</f>
        <v>115.8</v>
      </c>
      <c r="G81" s="145">
        <f>SUM(G82:G84)</f>
        <v>0</v>
      </c>
      <c r="H81" s="144" t="s">
        <v>672</v>
      </c>
      <c r="I81" s="147" t="s">
        <v>59</v>
      </c>
      <c r="J81" s="148" t="s">
        <v>141</v>
      </c>
      <c r="K81" s="148" t="s">
        <v>216</v>
      </c>
      <c r="L81" s="146" t="s">
        <v>616</v>
      </c>
    </row>
    <row r="82" spans="1:12" ht="43.15" customHeight="1" x14ac:dyDescent="0.2">
      <c r="A82" s="115"/>
      <c r="B82" s="116"/>
      <c r="C82" s="117"/>
      <c r="D82" s="139">
        <v>0</v>
      </c>
      <c r="E82" s="139">
        <v>0</v>
      </c>
      <c r="F82" s="139">
        <v>0</v>
      </c>
      <c r="G82" s="139">
        <v>0</v>
      </c>
      <c r="H82" s="117" t="s">
        <v>375</v>
      </c>
      <c r="I82" s="119" t="s">
        <v>376</v>
      </c>
      <c r="J82" s="120" t="s">
        <v>553</v>
      </c>
      <c r="K82" s="120" t="s">
        <v>554</v>
      </c>
      <c r="L82" s="244" t="s">
        <v>658</v>
      </c>
    </row>
    <row r="83" spans="1:12" ht="42" customHeight="1" x14ac:dyDescent="0.2">
      <c r="A83" s="115"/>
      <c r="B83" s="116"/>
      <c r="C83" s="117"/>
      <c r="D83" s="139">
        <v>0</v>
      </c>
      <c r="E83" s="139">
        <v>0</v>
      </c>
      <c r="F83" s="139">
        <v>0</v>
      </c>
      <c r="G83" s="139">
        <v>0</v>
      </c>
      <c r="H83" s="117" t="s">
        <v>377</v>
      </c>
      <c r="I83" s="119" t="s">
        <v>376</v>
      </c>
      <c r="J83" s="120" t="s">
        <v>378</v>
      </c>
      <c r="K83" s="120" t="s">
        <v>555</v>
      </c>
      <c r="L83" s="244" t="s">
        <v>659</v>
      </c>
    </row>
    <row r="84" spans="1:12" ht="26.25" thickBot="1" x14ac:dyDescent="0.25">
      <c r="A84" s="115"/>
      <c r="B84" s="116"/>
      <c r="C84" s="117"/>
      <c r="D84" s="139">
        <v>0</v>
      </c>
      <c r="E84" s="139">
        <v>0</v>
      </c>
      <c r="F84" s="139">
        <v>0</v>
      </c>
      <c r="G84" s="139">
        <v>0</v>
      </c>
      <c r="H84" s="117" t="s">
        <v>556</v>
      </c>
      <c r="I84" s="119" t="s">
        <v>59</v>
      </c>
      <c r="J84" s="120" t="s">
        <v>554</v>
      </c>
      <c r="K84" s="120" t="s">
        <v>557</v>
      </c>
      <c r="L84" s="121"/>
    </row>
    <row r="85" spans="1:12" ht="148.15" customHeight="1" thickBot="1" x14ac:dyDescent="0.25">
      <c r="A85" s="122" t="s">
        <v>441</v>
      </c>
      <c r="B85" s="123" t="s">
        <v>383</v>
      </c>
      <c r="C85" s="124" t="s">
        <v>414</v>
      </c>
      <c r="D85" s="129">
        <v>11</v>
      </c>
      <c r="E85" s="129">
        <v>0</v>
      </c>
      <c r="F85" s="129">
        <v>0</v>
      </c>
      <c r="G85" s="129">
        <v>0</v>
      </c>
      <c r="H85" s="210" t="s">
        <v>384</v>
      </c>
      <c r="I85" s="211" t="s">
        <v>59</v>
      </c>
      <c r="J85" s="212" t="s">
        <v>55</v>
      </c>
      <c r="K85" s="212" t="s">
        <v>55</v>
      </c>
      <c r="L85" s="213" t="s">
        <v>639</v>
      </c>
    </row>
    <row r="86" spans="1:12" ht="39" thickBot="1" x14ac:dyDescent="0.25">
      <c r="A86" s="122" t="s">
        <v>442</v>
      </c>
      <c r="B86" s="123" t="s">
        <v>30</v>
      </c>
      <c r="C86" s="124"/>
      <c r="D86" s="125">
        <f>SUM(D87:D87)</f>
        <v>177.4</v>
      </c>
      <c r="E86" s="125">
        <f>SUM(E87:E87)</f>
        <v>177.4</v>
      </c>
      <c r="F86" s="125">
        <f>SUM(F87:F87)</f>
        <v>177.3</v>
      </c>
      <c r="G86" s="125">
        <f>SUM(G87:G87)</f>
        <v>0.1</v>
      </c>
      <c r="H86" s="124"/>
      <c r="I86" s="126"/>
      <c r="J86" s="127"/>
      <c r="K86" s="127"/>
      <c r="L86" s="128"/>
    </row>
    <row r="87" spans="1:12" ht="63.75" x14ac:dyDescent="0.2">
      <c r="A87" s="122" t="s">
        <v>443</v>
      </c>
      <c r="B87" s="123" t="s">
        <v>30</v>
      </c>
      <c r="C87" s="124" t="s">
        <v>414</v>
      </c>
      <c r="D87" s="125">
        <f>SUM(D88:D88)+177.4</f>
        <v>177.4</v>
      </c>
      <c r="E87" s="125">
        <f>SUM(E88:E88)+177.4</f>
        <v>177.4</v>
      </c>
      <c r="F87" s="125">
        <v>177.3</v>
      </c>
      <c r="G87" s="125">
        <v>0.1</v>
      </c>
      <c r="H87" s="124" t="s">
        <v>90</v>
      </c>
      <c r="I87" s="126" t="s">
        <v>87</v>
      </c>
      <c r="J87" s="127" t="s">
        <v>444</v>
      </c>
      <c r="K87" s="127" t="s">
        <v>558</v>
      </c>
      <c r="L87" s="128" t="s">
        <v>640</v>
      </c>
    </row>
    <row r="88" spans="1:12" ht="26.25" thickBot="1" x14ac:dyDescent="0.25">
      <c r="A88" s="115"/>
      <c r="B88" s="116"/>
      <c r="C88" s="117"/>
      <c r="D88" s="139">
        <v>0</v>
      </c>
      <c r="E88" s="139">
        <v>0</v>
      </c>
      <c r="F88" s="139">
        <v>0</v>
      </c>
      <c r="G88" s="139">
        <v>0</v>
      </c>
      <c r="H88" s="117" t="s">
        <v>559</v>
      </c>
      <c r="I88" s="119" t="s">
        <v>59</v>
      </c>
      <c r="J88" s="120" t="s">
        <v>385</v>
      </c>
      <c r="K88" s="120" t="s">
        <v>385</v>
      </c>
      <c r="L88" s="121" t="s">
        <v>617</v>
      </c>
    </row>
    <row r="89" spans="1:12" ht="26.25" thickBot="1" x14ac:dyDescent="0.25">
      <c r="A89" s="122" t="s">
        <v>445</v>
      </c>
      <c r="B89" s="123" t="s">
        <v>36</v>
      </c>
      <c r="C89" s="124"/>
      <c r="D89" s="125">
        <f>SUM(D90:D90)</f>
        <v>182.3</v>
      </c>
      <c r="E89" s="125">
        <f>SUM(E90:E90)</f>
        <v>182.3</v>
      </c>
      <c r="F89" s="125">
        <f>SUM(F90:F90)</f>
        <v>170.9</v>
      </c>
      <c r="G89" s="125">
        <f>SUM(G90:G90)</f>
        <v>11.4</v>
      </c>
      <c r="H89" s="124"/>
      <c r="I89" s="126"/>
      <c r="J89" s="127"/>
      <c r="K89" s="127"/>
      <c r="L89" s="128"/>
    </row>
    <row r="90" spans="1:12" ht="26.25" thickBot="1" x14ac:dyDescent="0.25">
      <c r="A90" s="122" t="s">
        <v>446</v>
      </c>
      <c r="B90" s="123" t="s">
        <v>36</v>
      </c>
      <c r="C90" s="124" t="s">
        <v>414</v>
      </c>
      <c r="D90" s="129">
        <v>182.3</v>
      </c>
      <c r="E90" s="129">
        <v>182.3</v>
      </c>
      <c r="F90" s="129">
        <v>170.9</v>
      </c>
      <c r="G90" s="129">
        <v>11.4</v>
      </c>
      <c r="H90" s="124" t="s">
        <v>131</v>
      </c>
      <c r="I90" s="126" t="s">
        <v>59</v>
      </c>
      <c r="J90" s="127" t="s">
        <v>560</v>
      </c>
      <c r="K90" s="127" t="s">
        <v>397</v>
      </c>
      <c r="L90" s="128" t="s">
        <v>641</v>
      </c>
    </row>
    <row r="91" spans="1:12" ht="39" thickBot="1" x14ac:dyDescent="0.25">
      <c r="A91" s="122" t="s">
        <v>447</v>
      </c>
      <c r="B91" s="123" t="s">
        <v>275</v>
      </c>
      <c r="C91" s="124"/>
      <c r="D91" s="125">
        <f>SUM(D92:D92)</f>
        <v>6</v>
      </c>
      <c r="E91" s="125">
        <f>SUM(E92:E92)</f>
        <v>6</v>
      </c>
      <c r="F91" s="125">
        <f>SUM(F92:F92)</f>
        <v>6</v>
      </c>
      <c r="G91" s="125">
        <f>SUM(G92:G92)</f>
        <v>0</v>
      </c>
      <c r="H91" s="124"/>
      <c r="I91" s="126"/>
      <c r="J91" s="127"/>
      <c r="K91" s="127"/>
      <c r="L91" s="128"/>
    </row>
    <row r="92" spans="1:12" ht="38.25" x14ac:dyDescent="0.2">
      <c r="A92" s="122" t="s">
        <v>448</v>
      </c>
      <c r="B92" s="123" t="s">
        <v>275</v>
      </c>
      <c r="C92" s="124"/>
      <c r="D92" s="125">
        <f>SUM(D93:D95)</f>
        <v>6</v>
      </c>
      <c r="E92" s="125">
        <f>SUM(E93:E95)</f>
        <v>6</v>
      </c>
      <c r="F92" s="125">
        <f>SUM(F93:F95)</f>
        <v>6</v>
      </c>
      <c r="G92" s="125">
        <f>SUM(G93:G95)</f>
        <v>0</v>
      </c>
      <c r="H92" s="124" t="s">
        <v>398</v>
      </c>
      <c r="I92" s="126" t="s">
        <v>62</v>
      </c>
      <c r="J92" s="127" t="s">
        <v>116</v>
      </c>
      <c r="K92" s="127" t="s">
        <v>116</v>
      </c>
      <c r="L92" s="128" t="s">
        <v>618</v>
      </c>
    </row>
    <row r="93" spans="1:12" ht="25.5" x14ac:dyDescent="0.2">
      <c r="A93" s="115"/>
      <c r="B93" s="116"/>
      <c r="C93" s="117" t="s">
        <v>422</v>
      </c>
      <c r="D93" s="118">
        <v>3</v>
      </c>
      <c r="E93" s="118">
        <v>3</v>
      </c>
      <c r="F93" s="118">
        <v>3</v>
      </c>
      <c r="G93" s="118">
        <v>0</v>
      </c>
      <c r="H93" s="117" t="s">
        <v>386</v>
      </c>
      <c r="I93" s="119" t="s">
        <v>59</v>
      </c>
      <c r="J93" s="120" t="s">
        <v>449</v>
      </c>
      <c r="K93" s="120" t="s">
        <v>555</v>
      </c>
      <c r="L93" s="121"/>
    </row>
    <row r="94" spans="1:12" ht="13.5" thickBot="1" x14ac:dyDescent="0.25">
      <c r="A94" s="115"/>
      <c r="B94" s="116"/>
      <c r="C94" s="117" t="s">
        <v>414</v>
      </c>
      <c r="D94" s="118">
        <v>3</v>
      </c>
      <c r="E94" s="118">
        <v>3</v>
      </c>
      <c r="F94" s="118">
        <v>3</v>
      </c>
      <c r="G94" s="118"/>
      <c r="H94" s="117"/>
      <c r="I94" s="119"/>
      <c r="J94" s="120"/>
      <c r="K94" s="120"/>
      <c r="L94" s="121"/>
    </row>
    <row r="95" spans="1:12" ht="13.5" hidden="1" thickBot="1" x14ac:dyDescent="0.25">
      <c r="A95" s="115"/>
      <c r="B95" s="116"/>
      <c r="C95" s="117"/>
      <c r="D95" s="118"/>
      <c r="E95" s="118"/>
      <c r="F95" s="118"/>
      <c r="G95" s="118"/>
      <c r="H95" s="117"/>
      <c r="I95" s="119"/>
      <c r="J95" s="120"/>
      <c r="K95" s="120"/>
      <c r="L95" s="121"/>
    </row>
    <row r="96" spans="1:12" ht="39" thickBot="1" x14ac:dyDescent="0.25">
      <c r="A96" s="122" t="s">
        <v>450</v>
      </c>
      <c r="B96" s="123" t="s">
        <v>649</v>
      </c>
      <c r="C96" s="124"/>
      <c r="D96" s="125">
        <f>SUM(D97:D97)</f>
        <v>41.9</v>
      </c>
      <c r="E96" s="125">
        <f>SUM(E97:E97)</f>
        <v>41.9</v>
      </c>
      <c r="F96" s="125">
        <f>SUM(F97:F97)</f>
        <v>41.9</v>
      </c>
      <c r="G96" s="125">
        <f>SUM(G97:G97)</f>
        <v>0</v>
      </c>
      <c r="H96" s="124"/>
      <c r="I96" s="126"/>
      <c r="J96" s="127"/>
      <c r="K96" s="127"/>
      <c r="L96" s="128"/>
    </row>
    <row r="97" spans="1:12" ht="38.25" x14ac:dyDescent="0.2">
      <c r="A97" s="122" t="s">
        <v>451</v>
      </c>
      <c r="B97" s="123" t="s">
        <v>649</v>
      </c>
      <c r="C97" s="124" t="s">
        <v>414</v>
      </c>
      <c r="D97" s="125">
        <f>SUM(D98:D98)+41.9</f>
        <v>41.9</v>
      </c>
      <c r="E97" s="125">
        <f>SUM(E98:E98)+41.9</f>
        <v>41.9</v>
      </c>
      <c r="F97" s="125">
        <f>SUM(F98:F98)+41.9</f>
        <v>41.9</v>
      </c>
      <c r="G97" s="125">
        <f>SUM(G98:G98)</f>
        <v>0</v>
      </c>
      <c r="H97" s="124" t="s">
        <v>561</v>
      </c>
      <c r="I97" s="126" t="s">
        <v>54</v>
      </c>
      <c r="J97" s="127" t="s">
        <v>113</v>
      </c>
      <c r="K97" s="127" t="s">
        <v>113</v>
      </c>
      <c r="L97" s="128" t="s">
        <v>619</v>
      </c>
    </row>
    <row r="98" spans="1:12" ht="13.5" thickBot="1" x14ac:dyDescent="0.25">
      <c r="A98" s="115"/>
      <c r="B98" s="116"/>
      <c r="C98" s="117"/>
      <c r="D98" s="139">
        <v>0</v>
      </c>
      <c r="E98" s="139">
        <v>0</v>
      </c>
      <c r="F98" s="139">
        <v>0</v>
      </c>
      <c r="G98" s="139">
        <v>0</v>
      </c>
      <c r="H98" s="117" t="s">
        <v>562</v>
      </c>
      <c r="I98" s="119" t="s">
        <v>54</v>
      </c>
      <c r="J98" s="120" t="s">
        <v>72</v>
      </c>
      <c r="K98" s="120" t="s">
        <v>72</v>
      </c>
      <c r="L98" s="121"/>
    </row>
    <row r="99" spans="1:12" ht="26.25" thickBot="1" x14ac:dyDescent="0.25">
      <c r="A99" s="122" t="s">
        <v>563</v>
      </c>
      <c r="B99" s="123" t="s">
        <v>564</v>
      </c>
      <c r="C99" s="124"/>
      <c r="D99" s="125">
        <f>SUM(D100:D100)</f>
        <v>31.7</v>
      </c>
      <c r="E99" s="125">
        <f>SUM(E100:E100)</f>
        <v>31.7</v>
      </c>
      <c r="F99" s="125">
        <f>SUM(F100:F100)</f>
        <v>30.5</v>
      </c>
      <c r="G99" s="125">
        <f>SUM(G100:G100)</f>
        <v>1.2</v>
      </c>
      <c r="H99" s="124"/>
      <c r="I99" s="126"/>
      <c r="J99" s="127"/>
      <c r="K99" s="127"/>
      <c r="L99" s="128"/>
    </row>
    <row r="100" spans="1:12" ht="25.5" x14ac:dyDescent="0.2">
      <c r="A100" s="122" t="s">
        <v>452</v>
      </c>
      <c r="B100" s="123" t="s">
        <v>564</v>
      </c>
      <c r="C100" s="124"/>
      <c r="D100" s="125">
        <f>SUM(D101:D102)</f>
        <v>31.7</v>
      </c>
      <c r="E100" s="125">
        <f>SUM(E101:E102)</f>
        <v>31.7</v>
      </c>
      <c r="F100" s="125">
        <f>SUM(F101:F102)</f>
        <v>30.5</v>
      </c>
      <c r="G100" s="125">
        <f>SUM(G101:G102)</f>
        <v>1.2</v>
      </c>
      <c r="H100" s="124" t="s">
        <v>454</v>
      </c>
      <c r="I100" s="126" t="s">
        <v>54</v>
      </c>
      <c r="J100" s="127" t="s">
        <v>72</v>
      </c>
      <c r="K100" s="127" t="s">
        <v>72</v>
      </c>
      <c r="L100" s="128"/>
    </row>
    <row r="101" spans="1:12" ht="13.5" thickBot="1" x14ac:dyDescent="0.25">
      <c r="A101" s="115"/>
      <c r="B101" s="116"/>
      <c r="C101" s="117" t="s">
        <v>422</v>
      </c>
      <c r="D101" s="118">
        <v>31.7</v>
      </c>
      <c r="E101" s="118">
        <v>31.7</v>
      </c>
      <c r="F101" s="118">
        <v>30.5</v>
      </c>
      <c r="G101" s="118">
        <v>1.2</v>
      </c>
      <c r="H101" s="117" t="s">
        <v>565</v>
      </c>
      <c r="I101" s="119" t="s">
        <v>54</v>
      </c>
      <c r="J101" s="120" t="s">
        <v>72</v>
      </c>
      <c r="K101" s="120" t="s">
        <v>72</v>
      </c>
      <c r="L101" s="121"/>
    </row>
    <row r="102" spans="1:12" ht="13.5" hidden="1" thickBot="1" x14ac:dyDescent="0.25">
      <c r="A102" s="115"/>
      <c r="B102" s="116"/>
      <c r="C102" s="117"/>
      <c r="D102" s="118"/>
      <c r="E102" s="118"/>
      <c r="F102" s="118"/>
      <c r="G102" s="118"/>
      <c r="H102" s="117"/>
      <c r="I102" s="119"/>
      <c r="J102" s="120"/>
      <c r="K102" s="120"/>
      <c r="L102" s="121"/>
    </row>
    <row r="103" spans="1:12" ht="39" thickBot="1" x14ac:dyDescent="0.25">
      <c r="A103" s="122" t="s">
        <v>566</v>
      </c>
      <c r="B103" s="123" t="s">
        <v>567</v>
      </c>
      <c r="C103" s="124"/>
      <c r="D103" s="125">
        <f>SUM(D104:D104)</f>
        <v>6.4</v>
      </c>
      <c r="E103" s="125">
        <f>SUM(E104:E104)</f>
        <v>6.4</v>
      </c>
      <c r="F103" s="125">
        <f>SUM(F104:F104)</f>
        <v>5.9</v>
      </c>
      <c r="G103" s="125">
        <f>SUM(G104:G104)</f>
        <v>0.5</v>
      </c>
      <c r="H103" s="124"/>
      <c r="I103" s="126"/>
      <c r="J103" s="127"/>
      <c r="K103" s="127"/>
      <c r="L103" s="128"/>
    </row>
    <row r="104" spans="1:12" ht="39" thickBot="1" x14ac:dyDescent="0.25">
      <c r="A104" s="122" t="s">
        <v>453</v>
      </c>
      <c r="B104" s="123" t="s">
        <v>567</v>
      </c>
      <c r="C104" s="124" t="s">
        <v>414</v>
      </c>
      <c r="D104" s="129">
        <v>6.4</v>
      </c>
      <c r="E104" s="129">
        <v>6.4</v>
      </c>
      <c r="F104" s="129">
        <v>5.9</v>
      </c>
      <c r="G104" s="129">
        <v>0.5</v>
      </c>
      <c r="H104" s="124" t="s">
        <v>568</v>
      </c>
      <c r="I104" s="126" t="s">
        <v>54</v>
      </c>
      <c r="J104" s="127" t="s">
        <v>112</v>
      </c>
      <c r="K104" s="214">
        <v>5</v>
      </c>
      <c r="L104" s="230"/>
    </row>
    <row r="105" spans="1:12" ht="26.25" thickBot="1" x14ac:dyDescent="0.25">
      <c r="A105" s="122" t="s">
        <v>569</v>
      </c>
      <c r="B105" s="123" t="s">
        <v>570</v>
      </c>
      <c r="C105" s="124"/>
      <c r="D105" s="125">
        <f>SUM(D106:D106)</f>
        <v>50</v>
      </c>
      <c r="E105" s="125">
        <f>SUM(E106:E106)</f>
        <v>165.4</v>
      </c>
      <c r="F105" s="125">
        <f>SUM(F106:F106)</f>
        <v>165.4</v>
      </c>
      <c r="G105" s="125">
        <f>SUM(G106:G106)</f>
        <v>0</v>
      </c>
      <c r="H105" s="124"/>
      <c r="I105" s="126"/>
      <c r="J105" s="127"/>
      <c r="K105" s="127"/>
      <c r="L105" s="128"/>
    </row>
    <row r="106" spans="1:12" ht="26.25" thickBot="1" x14ac:dyDescent="0.25">
      <c r="A106" s="122" t="s">
        <v>571</v>
      </c>
      <c r="B106" s="123" t="s">
        <v>570</v>
      </c>
      <c r="C106" s="124" t="s">
        <v>414</v>
      </c>
      <c r="D106" s="129">
        <v>50</v>
      </c>
      <c r="E106" s="129">
        <v>165.4</v>
      </c>
      <c r="F106" s="129">
        <v>165.4</v>
      </c>
      <c r="G106" s="129">
        <v>0</v>
      </c>
      <c r="H106" s="124" t="s">
        <v>224</v>
      </c>
      <c r="I106" s="126" t="s">
        <v>59</v>
      </c>
      <c r="J106" s="127" t="s">
        <v>572</v>
      </c>
      <c r="K106" s="214">
        <v>1023</v>
      </c>
      <c r="L106" s="128"/>
    </row>
    <row r="107" spans="1:12" ht="39" thickBot="1" x14ac:dyDescent="0.25">
      <c r="A107" s="109" t="s">
        <v>455</v>
      </c>
      <c r="B107" s="110" t="s">
        <v>666</v>
      </c>
      <c r="C107" s="111"/>
      <c r="D107" s="112">
        <f>D108+D122</f>
        <v>3018.2999999999997</v>
      </c>
      <c r="E107" s="112">
        <f>E108+E122</f>
        <v>3168.1</v>
      </c>
      <c r="F107" s="112">
        <f>F108+F122</f>
        <v>2578.8999999999996</v>
      </c>
      <c r="G107" s="112">
        <f>G108+G122</f>
        <v>589.20000000000005</v>
      </c>
      <c r="H107" s="111" t="s">
        <v>456</v>
      </c>
      <c r="I107" s="113" t="s">
        <v>54</v>
      </c>
      <c r="J107" s="114" t="s">
        <v>573</v>
      </c>
      <c r="K107" s="241">
        <v>228</v>
      </c>
      <c r="L107" s="240" t="s">
        <v>655</v>
      </c>
    </row>
    <row r="108" spans="1:12" ht="26.25" thickBot="1" x14ac:dyDescent="0.25">
      <c r="A108" s="122" t="s">
        <v>457</v>
      </c>
      <c r="B108" s="123" t="s">
        <v>279</v>
      </c>
      <c r="C108" s="124"/>
      <c r="D108" s="125">
        <f>D109+D110+D113+D117+D118+D119</f>
        <v>1897.1</v>
      </c>
      <c r="E108" s="125">
        <f>E109+E110+E113+E117+E118+E119</f>
        <v>1985.1</v>
      </c>
      <c r="F108" s="125">
        <f>F109+F110+F113+F117+F118+F119</f>
        <v>1664.1999999999998</v>
      </c>
      <c r="G108" s="125">
        <f>G109+G110+G113+G117+G118+G119</f>
        <v>320.89999999999998</v>
      </c>
      <c r="H108" s="124"/>
      <c r="I108" s="126"/>
      <c r="J108" s="127"/>
      <c r="K108" s="127"/>
      <c r="L108" s="128"/>
    </row>
    <row r="109" spans="1:12" ht="13.5" thickBot="1" x14ac:dyDescent="0.25">
      <c r="A109" s="122" t="s">
        <v>458</v>
      </c>
      <c r="B109" s="123" t="s">
        <v>399</v>
      </c>
      <c r="C109" s="124" t="s">
        <v>414</v>
      </c>
      <c r="D109" s="129">
        <v>0</v>
      </c>
      <c r="E109" s="129">
        <v>0</v>
      </c>
      <c r="F109" s="129">
        <v>0</v>
      </c>
      <c r="G109" s="129">
        <v>0</v>
      </c>
      <c r="H109" s="124" t="s">
        <v>574</v>
      </c>
      <c r="I109" s="126" t="s">
        <v>54</v>
      </c>
      <c r="J109" s="127" t="s">
        <v>72</v>
      </c>
      <c r="K109" s="127" t="s">
        <v>72</v>
      </c>
      <c r="L109" s="128"/>
    </row>
    <row r="110" spans="1:12" ht="76.5" x14ac:dyDescent="0.2">
      <c r="A110" s="122" t="s">
        <v>459</v>
      </c>
      <c r="B110" s="123" t="s">
        <v>462</v>
      </c>
      <c r="C110" s="124"/>
      <c r="D110" s="125">
        <f>SUM(D111:D112)</f>
        <v>500</v>
      </c>
      <c r="E110" s="125">
        <f>SUM(E111:E112)</f>
        <v>26.8</v>
      </c>
      <c r="F110" s="125">
        <f>SUM(F111:F112)</f>
        <v>26.8</v>
      </c>
      <c r="G110" s="125">
        <f>SUM(G111:G112)</f>
        <v>0</v>
      </c>
      <c r="H110" s="124" t="s">
        <v>575</v>
      </c>
      <c r="I110" s="126" t="s">
        <v>62</v>
      </c>
      <c r="J110" s="127" t="s">
        <v>55</v>
      </c>
      <c r="K110" s="127" t="s">
        <v>55</v>
      </c>
      <c r="L110" s="230" t="s">
        <v>642</v>
      </c>
    </row>
    <row r="111" spans="1:12" x14ac:dyDescent="0.2">
      <c r="A111" s="115"/>
      <c r="B111" s="116"/>
      <c r="C111" s="117" t="s">
        <v>422</v>
      </c>
      <c r="D111" s="118">
        <v>100</v>
      </c>
      <c r="E111" s="118">
        <v>26.8</v>
      </c>
      <c r="F111" s="118">
        <v>26.8</v>
      </c>
      <c r="G111" s="118">
        <v>0</v>
      </c>
      <c r="H111" s="117"/>
      <c r="I111" s="119"/>
      <c r="J111" s="120"/>
      <c r="K111" s="120"/>
      <c r="L111" s="121"/>
    </row>
    <row r="112" spans="1:12" ht="13.5" thickBot="1" x14ac:dyDescent="0.25">
      <c r="A112" s="115"/>
      <c r="B112" s="116"/>
      <c r="C112" s="117" t="s">
        <v>576</v>
      </c>
      <c r="D112" s="118">
        <v>400</v>
      </c>
      <c r="E112" s="118">
        <v>0</v>
      </c>
      <c r="F112" s="118">
        <v>0</v>
      </c>
      <c r="G112" s="118">
        <v>0</v>
      </c>
      <c r="H112" s="117"/>
      <c r="I112" s="119"/>
      <c r="J112" s="120"/>
      <c r="K112" s="120"/>
      <c r="L112" s="121"/>
    </row>
    <row r="113" spans="1:12" ht="38.25" x14ac:dyDescent="0.2">
      <c r="A113" s="122" t="s">
        <v>460</v>
      </c>
      <c r="B113" s="123" t="s">
        <v>577</v>
      </c>
      <c r="C113" s="124"/>
      <c r="D113" s="125">
        <f>SUM(D114:D116)</f>
        <v>222.1</v>
      </c>
      <c r="E113" s="125">
        <f>SUM(E114:E116)</f>
        <v>212.9</v>
      </c>
      <c r="F113" s="125">
        <f>SUM(F114:F116)</f>
        <v>212.9</v>
      </c>
      <c r="G113" s="125">
        <f>SUM(G114:G116)</f>
        <v>0</v>
      </c>
      <c r="H113" s="124" t="s">
        <v>464</v>
      </c>
      <c r="I113" s="126" t="s">
        <v>54</v>
      </c>
      <c r="J113" s="127" t="s">
        <v>81</v>
      </c>
      <c r="K113" s="127" t="s">
        <v>81</v>
      </c>
      <c r="L113" s="128" t="s">
        <v>620</v>
      </c>
    </row>
    <row r="114" spans="1:12" ht="38.25" x14ac:dyDescent="0.2">
      <c r="A114" s="115"/>
      <c r="B114" s="116"/>
      <c r="C114" s="117" t="s">
        <v>422</v>
      </c>
      <c r="D114" s="118">
        <v>32.1</v>
      </c>
      <c r="E114" s="118">
        <v>32.1</v>
      </c>
      <c r="F114" s="118">
        <v>32.1</v>
      </c>
      <c r="G114" s="118">
        <v>0</v>
      </c>
      <c r="H114" s="117" t="s">
        <v>575</v>
      </c>
      <c r="I114" s="119" t="s">
        <v>62</v>
      </c>
      <c r="J114" s="120" t="s">
        <v>116</v>
      </c>
      <c r="K114" s="120" t="s">
        <v>116</v>
      </c>
      <c r="L114" s="121" t="s">
        <v>643</v>
      </c>
    </row>
    <row r="115" spans="1:12" ht="13.5" thickBot="1" x14ac:dyDescent="0.25">
      <c r="A115" s="115"/>
      <c r="B115" s="116"/>
      <c r="C115" s="117" t="s">
        <v>414</v>
      </c>
      <c r="D115" s="118">
        <v>190</v>
      </c>
      <c r="E115" s="118">
        <v>180.8</v>
      </c>
      <c r="F115" s="118">
        <v>180.8</v>
      </c>
      <c r="G115" s="118"/>
      <c r="H115" s="117"/>
      <c r="I115" s="119"/>
      <c r="J115" s="120"/>
      <c r="K115" s="120"/>
      <c r="L115" s="121"/>
    </row>
    <row r="116" spans="1:12" ht="13.5" hidden="1" thickBot="1" x14ac:dyDescent="0.25">
      <c r="A116" s="115"/>
      <c r="B116" s="116"/>
      <c r="C116" s="117"/>
      <c r="D116" s="118"/>
      <c r="E116" s="118"/>
      <c r="F116" s="118"/>
      <c r="G116" s="118"/>
      <c r="H116" s="117"/>
      <c r="I116" s="119"/>
      <c r="J116" s="120"/>
      <c r="K116" s="120"/>
      <c r="L116" s="121"/>
    </row>
    <row r="117" spans="1:12" ht="102.75" thickBot="1" x14ac:dyDescent="0.25">
      <c r="A117" s="122" t="s">
        <v>461</v>
      </c>
      <c r="B117" s="123" t="s">
        <v>578</v>
      </c>
      <c r="C117" s="124" t="s">
        <v>414</v>
      </c>
      <c r="D117" s="129">
        <v>30</v>
      </c>
      <c r="E117" s="129">
        <v>10.4</v>
      </c>
      <c r="F117" s="129">
        <v>10.4</v>
      </c>
      <c r="G117" s="129">
        <v>0</v>
      </c>
      <c r="H117" s="124" t="s">
        <v>579</v>
      </c>
      <c r="I117" s="126" t="s">
        <v>54</v>
      </c>
      <c r="J117" s="127" t="s">
        <v>55</v>
      </c>
      <c r="K117" s="127" t="s">
        <v>55</v>
      </c>
      <c r="L117" s="128" t="s">
        <v>621</v>
      </c>
    </row>
    <row r="118" spans="1:12" ht="26.25" thickBot="1" x14ac:dyDescent="0.25">
      <c r="A118" s="122" t="s">
        <v>580</v>
      </c>
      <c r="B118" s="123" t="s">
        <v>581</v>
      </c>
      <c r="C118" s="124" t="s">
        <v>414</v>
      </c>
      <c r="D118" s="129">
        <v>50</v>
      </c>
      <c r="E118" s="129">
        <v>840</v>
      </c>
      <c r="F118" s="129">
        <v>840</v>
      </c>
      <c r="G118" s="129">
        <v>0</v>
      </c>
      <c r="H118" s="124" t="s">
        <v>582</v>
      </c>
      <c r="I118" s="126" t="s">
        <v>54</v>
      </c>
      <c r="J118" s="127" t="s">
        <v>72</v>
      </c>
      <c r="K118" s="127" t="s">
        <v>72</v>
      </c>
      <c r="L118" s="128" t="s">
        <v>622</v>
      </c>
    </row>
    <row r="119" spans="1:12" ht="114.75" x14ac:dyDescent="0.2">
      <c r="A119" s="122" t="s">
        <v>463</v>
      </c>
      <c r="B119" s="123" t="s">
        <v>673</v>
      </c>
      <c r="C119" s="124"/>
      <c r="D119" s="125">
        <f>SUM(D120:D121)</f>
        <v>1095</v>
      </c>
      <c r="E119" s="125">
        <f>SUM(E120:E121)</f>
        <v>895</v>
      </c>
      <c r="F119" s="125">
        <f>SUM(F120:F121)</f>
        <v>574.1</v>
      </c>
      <c r="G119" s="125">
        <f>SUM(G120:G121)</f>
        <v>320.89999999999998</v>
      </c>
      <c r="H119" s="223" t="s">
        <v>575</v>
      </c>
      <c r="I119" s="224" t="s">
        <v>62</v>
      </c>
      <c r="J119" s="225" t="s">
        <v>583</v>
      </c>
      <c r="K119" s="225" t="s">
        <v>584</v>
      </c>
      <c r="L119" s="235" t="s">
        <v>645</v>
      </c>
    </row>
    <row r="120" spans="1:12" x14ac:dyDescent="0.2">
      <c r="A120" s="115"/>
      <c r="B120" s="116"/>
      <c r="C120" s="117" t="s">
        <v>422</v>
      </c>
      <c r="D120" s="118">
        <v>195</v>
      </c>
      <c r="E120" s="118">
        <v>195</v>
      </c>
      <c r="F120" s="118">
        <v>0</v>
      </c>
      <c r="G120" s="118">
        <v>195</v>
      </c>
      <c r="H120" s="117"/>
      <c r="I120" s="119"/>
      <c r="J120" s="120"/>
      <c r="K120" s="120"/>
      <c r="L120" s="121"/>
    </row>
    <row r="121" spans="1:12" ht="13.5" thickBot="1" x14ac:dyDescent="0.25">
      <c r="A121" s="115"/>
      <c r="B121" s="116"/>
      <c r="C121" s="117" t="s">
        <v>576</v>
      </c>
      <c r="D121" s="118">
        <v>900</v>
      </c>
      <c r="E121" s="118">
        <v>700</v>
      </c>
      <c r="F121" s="118">
        <v>574.1</v>
      </c>
      <c r="G121" s="118">
        <v>125.9</v>
      </c>
      <c r="H121" s="117"/>
      <c r="I121" s="119"/>
      <c r="J121" s="120"/>
      <c r="K121" s="120"/>
      <c r="L121" s="121"/>
    </row>
    <row r="122" spans="1:12" ht="26.25" thickBot="1" x14ac:dyDescent="0.25">
      <c r="A122" s="122" t="s">
        <v>465</v>
      </c>
      <c r="B122" s="123" t="s">
        <v>585</v>
      </c>
      <c r="C122" s="124"/>
      <c r="D122" s="125">
        <f>D123+D132+D138+D139</f>
        <v>1121.1999999999998</v>
      </c>
      <c r="E122" s="125">
        <f>E123+E132+E138+E139</f>
        <v>1183</v>
      </c>
      <c r="F122" s="125">
        <f>F123+F132+F138+F139-0.1</f>
        <v>914.69999999999993</v>
      </c>
      <c r="G122" s="125">
        <f>G123+G132+G138+G139+0.1</f>
        <v>268.30000000000007</v>
      </c>
      <c r="H122" s="124"/>
      <c r="I122" s="126"/>
      <c r="J122" s="127"/>
      <c r="K122" s="127"/>
      <c r="L122" s="128"/>
    </row>
    <row r="123" spans="1:12" ht="38.25" x14ac:dyDescent="0.2">
      <c r="A123" s="122" t="s">
        <v>466</v>
      </c>
      <c r="B123" s="123" t="s">
        <v>28</v>
      </c>
      <c r="C123" s="124"/>
      <c r="D123" s="125">
        <f>SUM(D124:D131)</f>
        <v>495.5</v>
      </c>
      <c r="E123" s="125">
        <f>SUM(E124:E131)</f>
        <v>587.29999999999995</v>
      </c>
      <c r="F123" s="125">
        <f>SUM(F124:F131)</f>
        <v>398.4</v>
      </c>
      <c r="G123" s="125">
        <f>SUM(G124:G131)</f>
        <v>188.9</v>
      </c>
      <c r="H123" s="124" t="s">
        <v>358</v>
      </c>
      <c r="I123" s="126" t="s">
        <v>62</v>
      </c>
      <c r="J123" s="127" t="s">
        <v>116</v>
      </c>
      <c r="K123" s="127" t="s">
        <v>116</v>
      </c>
      <c r="L123" s="128"/>
    </row>
    <row r="124" spans="1:12" ht="25.5" x14ac:dyDescent="0.2">
      <c r="A124" s="115"/>
      <c r="B124" s="116"/>
      <c r="C124" s="117" t="s">
        <v>414</v>
      </c>
      <c r="D124" s="118">
        <v>495.5</v>
      </c>
      <c r="E124" s="118">
        <v>587.29999999999995</v>
      </c>
      <c r="F124" s="118">
        <v>398.4</v>
      </c>
      <c r="G124" s="118">
        <v>188.9</v>
      </c>
      <c r="H124" s="117" t="s">
        <v>400</v>
      </c>
      <c r="I124" s="119" t="s">
        <v>62</v>
      </c>
      <c r="J124" s="120" t="s">
        <v>116</v>
      </c>
      <c r="K124" s="120" t="s">
        <v>116</v>
      </c>
      <c r="L124" s="121"/>
    </row>
    <row r="125" spans="1:12" x14ac:dyDescent="0.2">
      <c r="A125" s="115"/>
      <c r="B125" s="116"/>
      <c r="C125" s="117"/>
      <c r="D125" s="139">
        <v>0</v>
      </c>
      <c r="E125" s="139">
        <v>0</v>
      </c>
      <c r="F125" s="139">
        <v>0</v>
      </c>
      <c r="G125" s="139">
        <v>0</v>
      </c>
      <c r="H125" s="117" t="s">
        <v>586</v>
      </c>
      <c r="I125" s="119" t="s">
        <v>62</v>
      </c>
      <c r="J125" s="120" t="s">
        <v>116</v>
      </c>
      <c r="K125" s="120" t="s">
        <v>116</v>
      </c>
      <c r="L125" s="121"/>
    </row>
    <row r="126" spans="1:12" x14ac:dyDescent="0.2">
      <c r="A126" s="115"/>
      <c r="B126" s="116"/>
      <c r="C126" s="117"/>
      <c r="D126" s="139">
        <v>0</v>
      </c>
      <c r="E126" s="139">
        <v>0</v>
      </c>
      <c r="F126" s="139">
        <v>0</v>
      </c>
      <c r="G126" s="139">
        <v>0</v>
      </c>
      <c r="H126" s="117" t="s">
        <v>587</v>
      </c>
      <c r="I126" s="119" t="s">
        <v>62</v>
      </c>
      <c r="J126" s="120" t="s">
        <v>116</v>
      </c>
      <c r="K126" s="120" t="s">
        <v>116</v>
      </c>
      <c r="L126" s="121"/>
    </row>
    <row r="127" spans="1:12" ht="102" x14ac:dyDescent="0.2">
      <c r="A127" s="115"/>
      <c r="B127" s="116"/>
      <c r="C127" s="117"/>
      <c r="D127" s="139">
        <v>0</v>
      </c>
      <c r="E127" s="139">
        <v>0</v>
      </c>
      <c r="F127" s="139">
        <v>0</v>
      </c>
      <c r="G127" s="139">
        <v>0</v>
      </c>
      <c r="H127" s="215" t="s">
        <v>588</v>
      </c>
      <c r="I127" s="216" t="s">
        <v>62</v>
      </c>
      <c r="J127" s="217" t="s">
        <v>116</v>
      </c>
      <c r="K127" s="217" t="s">
        <v>55</v>
      </c>
      <c r="L127" s="236" t="s">
        <v>681</v>
      </c>
    </row>
    <row r="128" spans="1:12" ht="25.5" x14ac:dyDescent="0.2">
      <c r="A128" s="115"/>
      <c r="B128" s="116"/>
      <c r="C128" s="117"/>
      <c r="D128" s="139">
        <v>0</v>
      </c>
      <c r="E128" s="139">
        <v>0</v>
      </c>
      <c r="F128" s="139">
        <v>0</v>
      </c>
      <c r="G128" s="139">
        <v>0</v>
      </c>
      <c r="H128" s="117" t="s">
        <v>589</v>
      </c>
      <c r="I128" s="119" t="s">
        <v>62</v>
      </c>
      <c r="J128" s="120" t="s">
        <v>116</v>
      </c>
      <c r="K128" s="120" t="s">
        <v>116</v>
      </c>
      <c r="L128" s="121"/>
    </row>
    <row r="129" spans="1:12" ht="25.5" x14ac:dyDescent="0.2">
      <c r="A129" s="115"/>
      <c r="B129" s="116"/>
      <c r="C129" s="117"/>
      <c r="D129" s="139">
        <v>0</v>
      </c>
      <c r="E129" s="139">
        <v>0</v>
      </c>
      <c r="F129" s="139">
        <v>0</v>
      </c>
      <c r="G129" s="139">
        <v>0</v>
      </c>
      <c r="H129" s="117" t="s">
        <v>590</v>
      </c>
      <c r="I129" s="119" t="s">
        <v>62</v>
      </c>
      <c r="J129" s="120" t="s">
        <v>116</v>
      </c>
      <c r="K129" s="120" t="s">
        <v>116</v>
      </c>
      <c r="L129" s="121"/>
    </row>
    <row r="130" spans="1:12" ht="90" thickBot="1" x14ac:dyDescent="0.25">
      <c r="A130" s="115"/>
      <c r="B130" s="116"/>
      <c r="C130" s="117"/>
      <c r="D130" s="139">
        <v>0</v>
      </c>
      <c r="E130" s="139">
        <v>0</v>
      </c>
      <c r="F130" s="139">
        <v>0</v>
      </c>
      <c r="G130" s="139">
        <v>0</v>
      </c>
      <c r="H130" s="215" t="s">
        <v>591</v>
      </c>
      <c r="I130" s="216" t="s">
        <v>62</v>
      </c>
      <c r="J130" s="217" t="s">
        <v>116</v>
      </c>
      <c r="K130" s="217" t="s">
        <v>55</v>
      </c>
      <c r="L130" s="236" t="s">
        <v>682</v>
      </c>
    </row>
    <row r="131" spans="1:12" ht="13.5" hidden="1" thickBot="1" x14ac:dyDescent="0.25">
      <c r="A131" s="115"/>
      <c r="B131" s="116"/>
      <c r="C131" s="117"/>
      <c r="D131" s="118"/>
      <c r="E131" s="118"/>
      <c r="F131" s="118"/>
      <c r="G131" s="118"/>
      <c r="H131" s="117"/>
      <c r="I131" s="119"/>
      <c r="J131" s="120"/>
      <c r="K131" s="120"/>
      <c r="L131" s="121"/>
    </row>
    <row r="132" spans="1:12" ht="25.5" x14ac:dyDescent="0.2">
      <c r="A132" s="122" t="s">
        <v>467</v>
      </c>
      <c r="B132" s="123" t="s">
        <v>468</v>
      </c>
      <c r="C132" s="124" t="s">
        <v>414</v>
      </c>
      <c r="D132" s="125">
        <f>SUM(D133:D137)+102.8</f>
        <v>102.8</v>
      </c>
      <c r="E132" s="125">
        <f>SUM(E133:E137)+102.8</f>
        <v>102.8</v>
      </c>
      <c r="F132" s="125">
        <f>SUM(F133:F137)+99</f>
        <v>99</v>
      </c>
      <c r="G132" s="125">
        <f>SUM(G133:G137)+3.8</f>
        <v>3.8</v>
      </c>
      <c r="H132" s="223" t="s">
        <v>592</v>
      </c>
      <c r="I132" s="224" t="s">
        <v>62</v>
      </c>
      <c r="J132" s="225" t="s">
        <v>116</v>
      </c>
      <c r="K132" s="225" t="s">
        <v>55</v>
      </c>
      <c r="L132" s="226" t="s">
        <v>623</v>
      </c>
    </row>
    <row r="133" spans="1:12" ht="25.5" x14ac:dyDescent="0.2">
      <c r="A133" s="115"/>
      <c r="B133" s="116"/>
      <c r="C133" s="117"/>
      <c r="D133" s="139">
        <v>0</v>
      </c>
      <c r="E133" s="139">
        <v>0</v>
      </c>
      <c r="F133" s="139">
        <v>0</v>
      </c>
      <c r="G133" s="139">
        <v>0</v>
      </c>
      <c r="H133" s="117" t="s">
        <v>470</v>
      </c>
      <c r="I133" s="119" t="s">
        <v>62</v>
      </c>
      <c r="J133" s="120" t="s">
        <v>74</v>
      </c>
      <c r="K133" s="120" t="s">
        <v>74</v>
      </c>
      <c r="L133" s="121" t="s">
        <v>624</v>
      </c>
    </row>
    <row r="134" spans="1:12" ht="25.5" x14ac:dyDescent="0.2">
      <c r="A134" s="115"/>
      <c r="B134" s="116"/>
      <c r="C134" s="117"/>
      <c r="D134" s="139">
        <v>0</v>
      </c>
      <c r="E134" s="139">
        <v>0</v>
      </c>
      <c r="F134" s="139">
        <v>0</v>
      </c>
      <c r="G134" s="139">
        <v>0</v>
      </c>
      <c r="H134" s="117" t="s">
        <v>472</v>
      </c>
      <c r="I134" s="119" t="s">
        <v>62</v>
      </c>
      <c r="J134" s="120" t="s">
        <v>469</v>
      </c>
      <c r="K134" s="120" t="s">
        <v>469</v>
      </c>
      <c r="L134" s="121" t="s">
        <v>625</v>
      </c>
    </row>
    <row r="135" spans="1:12" ht="25.5" x14ac:dyDescent="0.2">
      <c r="A135" s="115"/>
      <c r="B135" s="116"/>
      <c r="C135" s="117"/>
      <c r="D135" s="139">
        <v>0</v>
      </c>
      <c r="E135" s="139">
        <v>0</v>
      </c>
      <c r="F135" s="139">
        <v>0</v>
      </c>
      <c r="G135" s="139">
        <v>0</v>
      </c>
      <c r="H135" s="117" t="s">
        <v>593</v>
      </c>
      <c r="I135" s="119" t="s">
        <v>62</v>
      </c>
      <c r="J135" s="120" t="s">
        <v>469</v>
      </c>
      <c r="K135" s="120" t="s">
        <v>469</v>
      </c>
      <c r="L135" s="121" t="s">
        <v>626</v>
      </c>
    </row>
    <row r="136" spans="1:12" ht="25.5" x14ac:dyDescent="0.2">
      <c r="A136" s="115"/>
      <c r="B136" s="116"/>
      <c r="C136" s="117"/>
      <c r="D136" s="139">
        <v>0</v>
      </c>
      <c r="E136" s="139">
        <v>0</v>
      </c>
      <c r="F136" s="139">
        <v>0</v>
      </c>
      <c r="G136" s="139">
        <v>0</v>
      </c>
      <c r="H136" s="117" t="s">
        <v>594</v>
      </c>
      <c r="I136" s="119" t="s">
        <v>87</v>
      </c>
      <c r="J136" s="120" t="s">
        <v>217</v>
      </c>
      <c r="K136" s="120" t="s">
        <v>217</v>
      </c>
      <c r="L136" s="121" t="s">
        <v>627</v>
      </c>
    </row>
    <row r="137" spans="1:12" ht="51.75" thickBot="1" x14ac:dyDescent="0.25">
      <c r="A137" s="115"/>
      <c r="B137" s="116"/>
      <c r="C137" s="117"/>
      <c r="D137" s="139">
        <v>0</v>
      </c>
      <c r="E137" s="139">
        <v>0</v>
      </c>
      <c r="F137" s="139">
        <v>0</v>
      </c>
      <c r="G137" s="139">
        <v>0</v>
      </c>
      <c r="H137" s="117" t="s">
        <v>595</v>
      </c>
      <c r="I137" s="119" t="s">
        <v>62</v>
      </c>
      <c r="J137" s="120" t="s">
        <v>116</v>
      </c>
      <c r="K137" s="120" t="s">
        <v>116</v>
      </c>
      <c r="L137" s="121" t="s">
        <v>628</v>
      </c>
    </row>
    <row r="138" spans="1:12" ht="39" thickBot="1" x14ac:dyDescent="0.25">
      <c r="A138" s="122" t="s">
        <v>473</v>
      </c>
      <c r="B138" s="123" t="s">
        <v>32</v>
      </c>
      <c r="C138" s="124" t="s">
        <v>414</v>
      </c>
      <c r="D138" s="129">
        <v>9.9</v>
      </c>
      <c r="E138" s="129">
        <v>9.9</v>
      </c>
      <c r="F138" s="129">
        <v>9.9</v>
      </c>
      <c r="G138" s="129">
        <v>0</v>
      </c>
      <c r="H138" s="124" t="s">
        <v>596</v>
      </c>
      <c r="I138" s="126" t="s">
        <v>62</v>
      </c>
      <c r="J138" s="127" t="s">
        <v>116</v>
      </c>
      <c r="K138" s="127" t="s">
        <v>116</v>
      </c>
      <c r="L138" s="128"/>
    </row>
    <row r="139" spans="1:12" x14ac:dyDescent="0.2">
      <c r="A139" s="122" t="s">
        <v>597</v>
      </c>
      <c r="B139" s="123" t="s">
        <v>401</v>
      </c>
      <c r="C139" s="124" t="s">
        <v>414</v>
      </c>
      <c r="D139" s="125">
        <f>SUM(D140:D142)+513</f>
        <v>513</v>
      </c>
      <c r="E139" s="125">
        <f>SUM(E140:E142)+483</f>
        <v>483</v>
      </c>
      <c r="F139" s="125">
        <f>SUM(F140:F142)+407.5</f>
        <v>407.5</v>
      </c>
      <c r="G139" s="125">
        <f>SUM(G140:G142)+75.5</f>
        <v>75.5</v>
      </c>
      <c r="H139" s="124" t="s">
        <v>163</v>
      </c>
      <c r="I139" s="126" t="s">
        <v>59</v>
      </c>
      <c r="J139" s="127" t="s">
        <v>112</v>
      </c>
      <c r="K139" s="127" t="s">
        <v>112</v>
      </c>
      <c r="L139" s="128" t="s">
        <v>629</v>
      </c>
    </row>
    <row r="140" spans="1:12" x14ac:dyDescent="0.2">
      <c r="A140" s="115"/>
      <c r="B140" s="116"/>
      <c r="C140" s="117"/>
      <c r="D140" s="139">
        <v>0</v>
      </c>
      <c r="E140" s="139">
        <v>0</v>
      </c>
      <c r="F140" s="139">
        <v>0</v>
      </c>
      <c r="G140" s="139">
        <v>0</v>
      </c>
      <c r="H140" s="117" t="s">
        <v>402</v>
      </c>
      <c r="I140" s="119" t="s">
        <v>59</v>
      </c>
      <c r="J140" s="120" t="s">
        <v>112</v>
      </c>
      <c r="K140" s="120" t="s">
        <v>112</v>
      </c>
      <c r="L140" s="121" t="s">
        <v>630</v>
      </c>
    </row>
    <row r="141" spans="1:12" ht="25.5" x14ac:dyDescent="0.2">
      <c r="A141" s="115"/>
      <c r="B141" s="116"/>
      <c r="C141" s="117"/>
      <c r="D141" s="139">
        <v>0</v>
      </c>
      <c r="E141" s="139">
        <v>0</v>
      </c>
      <c r="F141" s="139">
        <v>0</v>
      </c>
      <c r="G141" s="139">
        <v>0</v>
      </c>
      <c r="H141" s="117" t="s">
        <v>403</v>
      </c>
      <c r="I141" s="119" t="s">
        <v>59</v>
      </c>
      <c r="J141" s="120" t="s">
        <v>112</v>
      </c>
      <c r="K141" s="120" t="s">
        <v>112</v>
      </c>
      <c r="L141" s="121" t="s">
        <v>631</v>
      </c>
    </row>
    <row r="142" spans="1:12" ht="26.25" thickBot="1" x14ac:dyDescent="0.25">
      <c r="A142" s="115"/>
      <c r="B142" s="116"/>
      <c r="C142" s="117"/>
      <c r="D142" s="139">
        <v>0</v>
      </c>
      <c r="E142" s="139">
        <v>0</v>
      </c>
      <c r="F142" s="139">
        <v>0</v>
      </c>
      <c r="G142" s="139">
        <v>0</v>
      </c>
      <c r="H142" s="117" t="s">
        <v>387</v>
      </c>
      <c r="I142" s="119" t="s">
        <v>59</v>
      </c>
      <c r="J142" s="120" t="s">
        <v>112</v>
      </c>
      <c r="K142" s="120" t="s">
        <v>112</v>
      </c>
      <c r="L142" s="121" t="s">
        <v>632</v>
      </c>
    </row>
    <row r="143" spans="1:12" ht="25.5" x14ac:dyDescent="0.2">
      <c r="A143" s="109" t="s">
        <v>474</v>
      </c>
      <c r="B143" s="110" t="s">
        <v>667</v>
      </c>
      <c r="C143" s="111"/>
      <c r="D143" s="112">
        <f>D144+D145+D146+D149+D151+D154</f>
        <v>3024.7000000000003</v>
      </c>
      <c r="E143" s="112">
        <f>E144+E145+E146+E149+E151+E154</f>
        <v>3100.9</v>
      </c>
      <c r="F143" s="112">
        <f>F144+F145+F146+F149+F151+F154</f>
        <v>3100.8</v>
      </c>
      <c r="G143" s="112">
        <f>G144+G145+G146+G149+G151+G154</f>
        <v>0</v>
      </c>
      <c r="H143" s="111" t="s">
        <v>598</v>
      </c>
      <c r="I143" s="113" t="s">
        <v>376</v>
      </c>
      <c r="J143" s="182">
        <v>108</v>
      </c>
      <c r="K143" s="247">
        <v>110</v>
      </c>
      <c r="L143" s="237" t="s">
        <v>655</v>
      </c>
    </row>
    <row r="144" spans="1:12" ht="25.5" x14ac:dyDescent="0.2">
      <c r="A144" s="115"/>
      <c r="B144" s="116"/>
      <c r="C144" s="117"/>
      <c r="D144" s="139">
        <v>0</v>
      </c>
      <c r="E144" s="139">
        <v>0</v>
      </c>
      <c r="F144" s="139">
        <v>0</v>
      </c>
      <c r="G144" s="139">
        <v>0</v>
      </c>
      <c r="H144" s="117" t="s">
        <v>599</v>
      </c>
      <c r="I144" s="119" t="s">
        <v>62</v>
      </c>
      <c r="J144" s="183">
        <v>12</v>
      </c>
      <c r="K144" s="239">
        <v>11</v>
      </c>
      <c r="L144" s="249" t="s">
        <v>655</v>
      </c>
    </row>
    <row r="145" spans="1:12" ht="26.25" thickBot="1" x14ac:dyDescent="0.25">
      <c r="A145" s="115"/>
      <c r="B145" s="116"/>
      <c r="C145" s="117"/>
      <c r="D145" s="139">
        <v>0</v>
      </c>
      <c r="E145" s="139">
        <v>0</v>
      </c>
      <c r="F145" s="139">
        <v>0</v>
      </c>
      <c r="G145" s="139">
        <v>0</v>
      </c>
      <c r="H145" s="117" t="s">
        <v>475</v>
      </c>
      <c r="I145" s="119" t="s">
        <v>54</v>
      </c>
      <c r="J145" s="183">
        <v>350</v>
      </c>
      <c r="K145" s="239">
        <v>350</v>
      </c>
      <c r="L145" s="248" t="s">
        <v>655</v>
      </c>
    </row>
    <row r="146" spans="1:12" ht="39" thickBot="1" x14ac:dyDescent="0.25">
      <c r="A146" s="122" t="s">
        <v>476</v>
      </c>
      <c r="B146" s="123" t="s">
        <v>600</v>
      </c>
      <c r="C146" s="124"/>
      <c r="D146" s="125">
        <f>SUM(D147:D147)</f>
        <v>2788.8</v>
      </c>
      <c r="E146" s="125">
        <f>SUM(E147:E147)</f>
        <v>2964.3</v>
      </c>
      <c r="F146" s="125">
        <f>SUM(F147:F147)</f>
        <v>2964.3</v>
      </c>
      <c r="G146" s="125">
        <f>SUM(G147:G147)</f>
        <v>0</v>
      </c>
      <c r="H146" s="124"/>
      <c r="I146" s="126"/>
      <c r="J146" s="127"/>
      <c r="K146" s="127"/>
      <c r="L146" s="128"/>
    </row>
    <row r="147" spans="1:12" ht="38.25" x14ac:dyDescent="0.2">
      <c r="A147" s="122" t="s">
        <v>477</v>
      </c>
      <c r="B147" s="123" t="s">
        <v>600</v>
      </c>
      <c r="C147" s="124" t="s">
        <v>414</v>
      </c>
      <c r="D147" s="125">
        <f>SUM(D148:D148)+2788.8</f>
        <v>2788.8</v>
      </c>
      <c r="E147" s="125">
        <f>SUM(E148:E148)+2964.3</f>
        <v>2964.3</v>
      </c>
      <c r="F147" s="125">
        <f>SUM(F148:F148)+2964.3</f>
        <v>2964.3</v>
      </c>
      <c r="G147" s="125">
        <f>SUM(G148:G148)</f>
        <v>0</v>
      </c>
      <c r="H147" s="124" t="s">
        <v>601</v>
      </c>
      <c r="I147" s="126" t="s">
        <v>59</v>
      </c>
      <c r="J147" s="127" t="s">
        <v>112</v>
      </c>
      <c r="K147" s="127" t="s">
        <v>113</v>
      </c>
      <c r="L147" s="128" t="s">
        <v>633</v>
      </c>
    </row>
    <row r="148" spans="1:12" ht="39" thickBot="1" x14ac:dyDescent="0.25">
      <c r="A148" s="115"/>
      <c r="B148" s="116"/>
      <c r="C148" s="117"/>
      <c r="D148" s="139">
        <v>0</v>
      </c>
      <c r="E148" s="139">
        <v>0</v>
      </c>
      <c r="F148" s="139">
        <v>0</v>
      </c>
      <c r="G148" s="139">
        <v>0</v>
      </c>
      <c r="H148" s="117" t="s">
        <v>602</v>
      </c>
      <c r="I148" s="119" t="s">
        <v>59</v>
      </c>
      <c r="J148" s="120" t="s">
        <v>256</v>
      </c>
      <c r="K148" s="120" t="s">
        <v>81</v>
      </c>
      <c r="L148" s="121" t="s">
        <v>634</v>
      </c>
    </row>
    <row r="149" spans="1:12" ht="26.25" thickBot="1" x14ac:dyDescent="0.25">
      <c r="A149" s="122" t="s">
        <v>478</v>
      </c>
      <c r="B149" s="123" t="s">
        <v>479</v>
      </c>
      <c r="C149" s="124"/>
      <c r="D149" s="125">
        <f>SUM(D150:D150)</f>
        <v>105</v>
      </c>
      <c r="E149" s="125">
        <f>SUM(E150:E150)</f>
        <v>52.9</v>
      </c>
      <c r="F149" s="125">
        <f>SUM(F150:F150)</f>
        <v>52.8</v>
      </c>
      <c r="G149" s="125">
        <f>SUM(G150:G150)</f>
        <v>0</v>
      </c>
      <c r="H149" s="124"/>
      <c r="I149" s="126"/>
      <c r="J149" s="127"/>
      <c r="K149" s="127"/>
      <c r="L149" s="128"/>
    </row>
    <row r="150" spans="1:12" ht="51.75" thickBot="1" x14ac:dyDescent="0.25">
      <c r="A150" s="122" t="s">
        <v>480</v>
      </c>
      <c r="B150" s="123" t="s">
        <v>684</v>
      </c>
      <c r="C150" s="124" t="s">
        <v>414</v>
      </c>
      <c r="D150" s="129">
        <v>105</v>
      </c>
      <c r="E150" s="129">
        <v>52.9</v>
      </c>
      <c r="F150" s="129">
        <v>52.8</v>
      </c>
      <c r="G150" s="129">
        <v>0</v>
      </c>
      <c r="H150" s="124" t="s">
        <v>481</v>
      </c>
      <c r="I150" s="126" t="s">
        <v>59</v>
      </c>
      <c r="J150" s="127" t="s">
        <v>438</v>
      </c>
      <c r="K150" s="127" t="s">
        <v>438</v>
      </c>
      <c r="L150" s="128" t="s">
        <v>644</v>
      </c>
    </row>
    <row r="151" spans="1:12" ht="39" thickBot="1" x14ac:dyDescent="0.25">
      <c r="A151" s="122" t="s">
        <v>482</v>
      </c>
      <c r="B151" s="123" t="s">
        <v>683</v>
      </c>
      <c r="C151" s="124"/>
      <c r="D151" s="125">
        <f>SUM(D152:D152)</f>
        <v>122.9</v>
      </c>
      <c r="E151" s="125">
        <f>SUM(E152:E152)</f>
        <v>75.7</v>
      </c>
      <c r="F151" s="125">
        <f>SUM(F152:F152)</f>
        <v>75.7</v>
      </c>
      <c r="G151" s="125">
        <f>SUM(G152:G152)</f>
        <v>0</v>
      </c>
      <c r="H151" s="124"/>
      <c r="I151" s="126"/>
      <c r="J151" s="127"/>
      <c r="K151" s="127"/>
      <c r="L151" s="128"/>
    </row>
    <row r="152" spans="1:12" ht="89.25" x14ac:dyDescent="0.2">
      <c r="A152" s="122" t="s">
        <v>483</v>
      </c>
      <c r="B152" s="123" t="s">
        <v>683</v>
      </c>
      <c r="C152" s="124" t="s">
        <v>414</v>
      </c>
      <c r="D152" s="125">
        <f>SUM(D153:D153)+122.9</f>
        <v>122.9</v>
      </c>
      <c r="E152" s="125">
        <f>SUM(E153:E153)+75.7</f>
        <v>75.7</v>
      </c>
      <c r="F152" s="125">
        <f>SUM(F153:F153)+75.7</f>
        <v>75.7</v>
      </c>
      <c r="G152" s="125">
        <f>SUM(G153:G153)</f>
        <v>0</v>
      </c>
      <c r="H152" s="124" t="s">
        <v>388</v>
      </c>
      <c r="I152" s="126" t="s">
        <v>59</v>
      </c>
      <c r="J152" s="127" t="s">
        <v>81</v>
      </c>
      <c r="K152" s="127" t="s">
        <v>81</v>
      </c>
      <c r="L152" s="128" t="s">
        <v>635</v>
      </c>
    </row>
    <row r="153" spans="1:12" ht="26.25" thickBot="1" x14ac:dyDescent="0.25">
      <c r="A153" s="115"/>
      <c r="B153" s="116"/>
      <c r="C153" s="117"/>
      <c r="D153" s="139">
        <v>0</v>
      </c>
      <c r="E153" s="139">
        <v>0</v>
      </c>
      <c r="F153" s="139">
        <v>0</v>
      </c>
      <c r="G153" s="139">
        <v>0</v>
      </c>
      <c r="H153" s="117" t="s">
        <v>389</v>
      </c>
      <c r="I153" s="119" t="s">
        <v>59</v>
      </c>
      <c r="J153" s="120" t="s">
        <v>103</v>
      </c>
      <c r="K153" s="120" t="s">
        <v>65</v>
      </c>
      <c r="L153" s="121" t="s">
        <v>650</v>
      </c>
    </row>
    <row r="154" spans="1:12" ht="39" thickBot="1" x14ac:dyDescent="0.25">
      <c r="A154" s="122" t="s">
        <v>484</v>
      </c>
      <c r="B154" s="123" t="s">
        <v>485</v>
      </c>
      <c r="C154" s="124"/>
      <c r="D154" s="125">
        <f>SUM(D155:D155)</f>
        <v>8</v>
      </c>
      <c r="E154" s="125">
        <f>SUM(E155:E155)</f>
        <v>8</v>
      </c>
      <c r="F154" s="125">
        <f>SUM(F155:F155)</f>
        <v>8</v>
      </c>
      <c r="G154" s="125">
        <f>SUM(G155:G155)</f>
        <v>0</v>
      </c>
      <c r="H154" s="124"/>
      <c r="I154" s="126"/>
      <c r="J154" s="127"/>
      <c r="K154" s="127"/>
      <c r="L154" s="128"/>
    </row>
    <row r="155" spans="1:12" ht="51.75" thickBot="1" x14ac:dyDescent="0.25">
      <c r="A155" s="178" t="s">
        <v>486</v>
      </c>
      <c r="B155" s="179" t="s">
        <v>485</v>
      </c>
      <c r="C155" s="180" t="s">
        <v>414</v>
      </c>
      <c r="D155" s="181">
        <v>8</v>
      </c>
      <c r="E155" s="181">
        <v>8</v>
      </c>
      <c r="F155" s="181">
        <v>8</v>
      </c>
      <c r="G155" s="181">
        <v>0</v>
      </c>
      <c r="H155" s="231" t="s">
        <v>487</v>
      </c>
      <c r="I155" s="232" t="s">
        <v>59</v>
      </c>
      <c r="J155" s="233" t="s">
        <v>603</v>
      </c>
      <c r="K155" s="233" t="s">
        <v>471</v>
      </c>
      <c r="L155" s="234" t="s">
        <v>636</v>
      </c>
    </row>
    <row r="156" spans="1:12" x14ac:dyDescent="0.2">
      <c r="A156" s="130"/>
      <c r="B156" s="130"/>
      <c r="C156" s="131"/>
      <c r="D156" s="132"/>
      <c r="E156" s="132"/>
      <c r="F156" s="132"/>
      <c r="G156" s="132"/>
      <c r="H156" s="131"/>
      <c r="I156" s="133"/>
      <c r="J156" s="134"/>
      <c r="K156" s="134"/>
      <c r="L156" s="131"/>
    </row>
    <row r="157" spans="1:12" ht="38.25" x14ac:dyDescent="0.2">
      <c r="A157" s="171" t="s">
        <v>40</v>
      </c>
      <c r="B157" s="171" t="s">
        <v>41</v>
      </c>
      <c r="C157" s="171" t="s">
        <v>606</v>
      </c>
      <c r="D157" s="171" t="s">
        <v>44</v>
      </c>
      <c r="E157" s="171" t="s">
        <v>45</v>
      </c>
      <c r="F157" s="171" t="s">
        <v>46</v>
      </c>
    </row>
    <row r="158" spans="1:12" ht="25.5" x14ac:dyDescent="0.2">
      <c r="A158" s="116" t="s">
        <v>488</v>
      </c>
      <c r="B158" s="116" t="s">
        <v>489</v>
      </c>
      <c r="C158" s="135">
        <f>SUM(C159:C162)</f>
        <v>19722.599999999999</v>
      </c>
      <c r="D158" s="135">
        <f>SUM(D159:D162)</f>
        <v>19933.000000000004</v>
      </c>
      <c r="E158" s="135">
        <f>SUM(E159:E162)</f>
        <v>18948.899999999994</v>
      </c>
      <c r="F158" s="135">
        <f>SUM(F159:F162)</f>
        <v>984.09999999999991</v>
      </c>
    </row>
    <row r="159" spans="1:12" ht="25.5" x14ac:dyDescent="0.2">
      <c r="A159" s="116" t="s">
        <v>414</v>
      </c>
      <c r="B159" s="116" t="s">
        <v>490</v>
      </c>
      <c r="C159" s="118">
        <v>17450.599999999999</v>
      </c>
      <c r="D159" s="118">
        <v>18334.2</v>
      </c>
      <c r="E159" s="118">
        <v>17707.099999999999</v>
      </c>
      <c r="F159" s="118">
        <v>627.1</v>
      </c>
    </row>
    <row r="160" spans="1:12" x14ac:dyDescent="0.2">
      <c r="A160" s="116" t="s">
        <v>423</v>
      </c>
      <c r="B160" s="116" t="s">
        <v>491</v>
      </c>
      <c r="C160" s="118">
        <v>484.4</v>
      </c>
      <c r="D160" s="118">
        <v>484.4</v>
      </c>
      <c r="E160" s="118">
        <v>449.6</v>
      </c>
      <c r="F160" s="118">
        <v>34.799999999999997</v>
      </c>
    </row>
    <row r="161" spans="1:6" x14ac:dyDescent="0.2">
      <c r="A161" s="116" t="s">
        <v>576</v>
      </c>
      <c r="B161" s="116" t="s">
        <v>604</v>
      </c>
      <c r="C161" s="118">
        <v>1300</v>
      </c>
      <c r="D161" s="118">
        <v>700</v>
      </c>
      <c r="E161" s="118">
        <v>574.1</v>
      </c>
      <c r="F161" s="118">
        <v>125.9</v>
      </c>
    </row>
    <row r="162" spans="1:6" x14ac:dyDescent="0.2">
      <c r="A162" s="116" t="s">
        <v>422</v>
      </c>
      <c r="B162" s="116" t="s">
        <v>492</v>
      </c>
      <c r="C162" s="118">
        <v>487.6</v>
      </c>
      <c r="D162" s="118">
        <v>414.4</v>
      </c>
      <c r="E162" s="118">
        <v>218.1</v>
      </c>
      <c r="F162" s="118">
        <v>196.3</v>
      </c>
    </row>
    <row r="163" spans="1:6" ht="25.5" x14ac:dyDescent="0.2">
      <c r="A163" s="136"/>
      <c r="B163" s="137" t="s">
        <v>404</v>
      </c>
      <c r="C163" s="138">
        <f>SUM(C158:C158)</f>
        <v>19722.599999999999</v>
      </c>
      <c r="D163" s="138">
        <f>SUM(D158:D158)</f>
        <v>19933.000000000004</v>
      </c>
      <c r="E163" s="138">
        <f>SUM(E158:E158)</f>
        <v>18948.899999999994</v>
      </c>
      <c r="F163" s="138">
        <f>SUM(F158:F158)</f>
        <v>984.09999999999991</v>
      </c>
    </row>
  </sheetData>
  <mergeCells count="14">
    <mergeCell ref="A1:L1"/>
    <mergeCell ref="A2:L2"/>
    <mergeCell ref="A4:A6"/>
    <mergeCell ref="B4:B6"/>
    <mergeCell ref="C4:C6"/>
    <mergeCell ref="D4:D6"/>
    <mergeCell ref="E4:E6"/>
    <mergeCell ref="F4:F6"/>
    <mergeCell ref="G4:G6"/>
    <mergeCell ref="H4:L4"/>
    <mergeCell ref="H5:H6"/>
    <mergeCell ref="I5:I6"/>
    <mergeCell ref="J5:K5"/>
    <mergeCell ref="L5:L6"/>
  </mergeCells>
  <pageMargins left="0.70866141732283472" right="0.51181102362204722" top="0.74803149606299213" bottom="0.74803149606299213" header="0.31496062992125984" footer="0.31496062992125984"/>
  <pageSetup paperSize="9" scale="61" fitToHeight="0" orientation="landscape" r:id="rId1"/>
  <rowBreaks count="6" manualBreakCount="6">
    <brk id="21" max="11" man="1"/>
    <brk id="64" max="11" man="1"/>
    <brk id="77" max="11" man="1"/>
    <brk id="92" max="11" man="1"/>
    <brk id="118" max="11" man="1"/>
    <brk id="139"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60"/>
  <sheetViews>
    <sheetView topLeftCell="A109" zoomScaleNormal="100" workbookViewId="0">
      <selection activeCell="G116" sqref="G116"/>
    </sheetView>
  </sheetViews>
  <sheetFormatPr defaultColWidth="8.7109375" defaultRowHeight="12.75" x14ac:dyDescent="0.2"/>
  <cols>
    <col min="1" max="1" width="8.28515625" style="66" customWidth="1"/>
    <col min="2" max="2" width="30.28515625" style="66" customWidth="1"/>
    <col min="3" max="4" width="11.28515625" style="66" customWidth="1"/>
    <col min="5" max="5" width="11.7109375" style="66" customWidth="1"/>
    <col min="6" max="6" width="11.28515625" style="66" customWidth="1"/>
    <col min="7" max="7" width="10.5703125" style="66" customWidth="1"/>
    <col min="8" max="8" width="9.28515625" style="66" customWidth="1"/>
    <col min="9" max="9" width="28.28515625" style="66" customWidth="1"/>
    <col min="10" max="10" width="7.28515625" style="66" customWidth="1"/>
    <col min="11" max="12" width="8.7109375" style="66" customWidth="1"/>
    <col min="13" max="13" width="49.28515625" style="66" customWidth="1"/>
    <col min="14" max="16384" width="8.7109375" style="66"/>
  </cols>
  <sheetData>
    <row r="1" spans="1:18" ht="13.9" customHeight="1" x14ac:dyDescent="0.2">
      <c r="A1" s="278" t="s">
        <v>184</v>
      </c>
      <c r="B1" s="278"/>
      <c r="C1" s="278"/>
      <c r="D1" s="278"/>
      <c r="E1" s="278"/>
      <c r="F1" s="278"/>
      <c r="G1" s="278"/>
      <c r="H1" s="278"/>
      <c r="I1" s="278"/>
      <c r="J1" s="278"/>
      <c r="K1" s="278"/>
      <c r="L1" s="278"/>
      <c r="M1" s="278"/>
      <c r="N1" s="68"/>
      <c r="O1" s="68"/>
      <c r="P1" s="68"/>
      <c r="Q1" s="68"/>
      <c r="R1" s="68"/>
    </row>
    <row r="2" spans="1:18" ht="13.9" customHeight="1" x14ac:dyDescent="0.2">
      <c r="A2" s="279" t="s">
        <v>185</v>
      </c>
      <c r="B2" s="279"/>
      <c r="C2" s="279"/>
      <c r="D2" s="279"/>
      <c r="E2" s="279"/>
      <c r="F2" s="279"/>
      <c r="G2" s="279"/>
      <c r="H2" s="279"/>
      <c r="I2" s="279"/>
      <c r="J2" s="279"/>
      <c r="K2" s="279"/>
      <c r="L2" s="279"/>
      <c r="M2" s="279"/>
      <c r="N2" s="69"/>
      <c r="O2" s="69"/>
      <c r="P2" s="69"/>
      <c r="Q2" s="69"/>
      <c r="R2" s="69"/>
    </row>
    <row r="3" spans="1:18" ht="13.5" thickBot="1" x14ac:dyDescent="0.25">
      <c r="I3" s="70"/>
      <c r="M3" s="71" t="s">
        <v>0</v>
      </c>
    </row>
    <row r="4" spans="1:18" s="72" customFormat="1" x14ac:dyDescent="0.25">
      <c r="A4" s="288" t="s">
        <v>40</v>
      </c>
      <c r="B4" s="280" t="s">
        <v>41</v>
      </c>
      <c r="C4" s="280" t="s">
        <v>42</v>
      </c>
      <c r="D4" s="280" t="s">
        <v>186</v>
      </c>
      <c r="E4" s="280" t="s">
        <v>43</v>
      </c>
      <c r="F4" s="280" t="s">
        <v>44</v>
      </c>
      <c r="G4" s="280" t="s">
        <v>45</v>
      </c>
      <c r="H4" s="280" t="s">
        <v>46</v>
      </c>
      <c r="I4" s="280" t="s">
        <v>330</v>
      </c>
      <c r="J4" s="283"/>
      <c r="K4" s="283"/>
      <c r="L4" s="283"/>
      <c r="M4" s="284"/>
    </row>
    <row r="5" spans="1:18" s="72" customFormat="1" x14ac:dyDescent="0.25">
      <c r="A5" s="289"/>
      <c r="B5" s="281"/>
      <c r="C5" s="281"/>
      <c r="D5" s="281"/>
      <c r="E5" s="281"/>
      <c r="F5" s="281"/>
      <c r="G5" s="281"/>
      <c r="H5" s="281"/>
      <c r="I5" s="281" t="s">
        <v>47</v>
      </c>
      <c r="J5" s="281" t="s">
        <v>48</v>
      </c>
      <c r="K5" s="281" t="s">
        <v>187</v>
      </c>
      <c r="L5" s="285"/>
      <c r="M5" s="286" t="s">
        <v>49</v>
      </c>
    </row>
    <row r="6" spans="1:18" s="72" customFormat="1" ht="13.5" thickBot="1" x14ac:dyDescent="0.3">
      <c r="A6" s="290"/>
      <c r="B6" s="282"/>
      <c r="C6" s="282"/>
      <c r="D6" s="282"/>
      <c r="E6" s="282"/>
      <c r="F6" s="282"/>
      <c r="G6" s="282"/>
      <c r="H6" s="282"/>
      <c r="I6" s="282"/>
      <c r="J6" s="282"/>
      <c r="K6" s="73" t="s">
        <v>1</v>
      </c>
      <c r="L6" s="73" t="s">
        <v>50</v>
      </c>
      <c r="M6" s="287"/>
    </row>
    <row r="7" spans="1:18" ht="26.25" thickBot="1" x14ac:dyDescent="0.25">
      <c r="A7" s="18" t="s">
        <v>20</v>
      </c>
      <c r="B7" s="19" t="s">
        <v>51</v>
      </c>
      <c r="C7" s="20"/>
      <c r="D7" s="20"/>
      <c r="E7" s="21">
        <f>SUM(E8:E8)</f>
        <v>16255.3</v>
      </c>
      <c r="F7" s="21">
        <f>SUM(F8:F8)</f>
        <v>16128.699999999999</v>
      </c>
      <c r="G7" s="21">
        <f>SUM(G8:G8)</f>
        <v>13685.400000000003</v>
      </c>
      <c r="H7" s="21">
        <f>SUM(H8:H8)</f>
        <v>2433.2000000000003</v>
      </c>
      <c r="I7" s="20"/>
      <c r="J7" s="22"/>
      <c r="K7" s="23"/>
      <c r="L7" s="23"/>
      <c r="M7" s="24"/>
    </row>
    <row r="8" spans="1:18" ht="63.75" x14ac:dyDescent="0.2">
      <c r="A8" s="25" t="s">
        <v>52</v>
      </c>
      <c r="B8" s="26" t="s">
        <v>2</v>
      </c>
      <c r="C8" s="27"/>
      <c r="D8" s="27"/>
      <c r="E8" s="28">
        <f>E9+E10+E11+E12+E13+E14+E27+E94+E137</f>
        <v>16255.3</v>
      </c>
      <c r="F8" s="28">
        <f>F9+F10+F11+F12+F13+F14+F27+F94+F137</f>
        <v>16128.699999999999</v>
      </c>
      <c r="G8" s="28">
        <f>G9+G10+G11+G12+G13+G14+G27+G94+G137</f>
        <v>13685.400000000003</v>
      </c>
      <c r="H8" s="28">
        <f>H9+H10+H11+H12+H13+H14+H27+H94+H137</f>
        <v>2433.2000000000003</v>
      </c>
      <c r="I8" s="95" t="s">
        <v>56</v>
      </c>
      <c r="J8" s="96" t="s">
        <v>54</v>
      </c>
      <c r="K8" s="97" t="s">
        <v>57</v>
      </c>
      <c r="L8" s="97" t="s">
        <v>188</v>
      </c>
      <c r="M8" s="98" t="s">
        <v>313</v>
      </c>
    </row>
    <row r="9" spans="1:18" ht="76.5" x14ac:dyDescent="0.2">
      <c r="A9" s="29"/>
      <c r="B9" s="30"/>
      <c r="C9" s="31"/>
      <c r="D9" s="31"/>
      <c r="E9" s="74">
        <v>0</v>
      </c>
      <c r="F9" s="74">
        <v>0</v>
      </c>
      <c r="G9" s="74">
        <v>0</v>
      </c>
      <c r="H9" s="74">
        <v>0</v>
      </c>
      <c r="I9" s="31" t="s">
        <v>66</v>
      </c>
      <c r="J9" s="33" t="s">
        <v>62</v>
      </c>
      <c r="K9" s="34" t="s">
        <v>67</v>
      </c>
      <c r="L9" s="34" t="s">
        <v>67</v>
      </c>
      <c r="M9" s="35"/>
    </row>
    <row r="10" spans="1:18" ht="51" x14ac:dyDescent="0.2">
      <c r="A10" s="29"/>
      <c r="B10" s="30"/>
      <c r="C10" s="31"/>
      <c r="D10" s="31"/>
      <c r="E10" s="74">
        <v>0</v>
      </c>
      <c r="F10" s="74">
        <v>0</v>
      </c>
      <c r="G10" s="74">
        <v>0</v>
      </c>
      <c r="H10" s="74">
        <v>0</v>
      </c>
      <c r="I10" s="31" t="s">
        <v>53</v>
      </c>
      <c r="J10" s="33" t="s">
        <v>54</v>
      </c>
      <c r="K10" s="34" t="s">
        <v>81</v>
      </c>
      <c r="L10" s="34" t="s">
        <v>72</v>
      </c>
      <c r="M10" s="35" t="s">
        <v>335</v>
      </c>
    </row>
    <row r="11" spans="1:18" ht="63.75" x14ac:dyDescent="0.2">
      <c r="A11" s="29"/>
      <c r="B11" s="30"/>
      <c r="C11" s="31"/>
      <c r="D11" s="31"/>
      <c r="E11" s="74">
        <v>0</v>
      </c>
      <c r="F11" s="74">
        <v>0</v>
      </c>
      <c r="G11" s="74">
        <v>0</v>
      </c>
      <c r="H11" s="74">
        <v>0</v>
      </c>
      <c r="I11" s="31" t="s">
        <v>64</v>
      </c>
      <c r="J11" s="33" t="s">
        <v>62</v>
      </c>
      <c r="K11" s="94" t="s">
        <v>329</v>
      </c>
      <c r="L11" s="34" t="s">
        <v>328</v>
      </c>
      <c r="M11" s="35"/>
    </row>
    <row r="12" spans="1:18" ht="25.5" x14ac:dyDescent="0.2">
      <c r="A12" s="29"/>
      <c r="B12" s="30"/>
      <c r="C12" s="31"/>
      <c r="D12" s="31"/>
      <c r="E12" s="74">
        <v>0</v>
      </c>
      <c r="F12" s="74">
        <v>0</v>
      </c>
      <c r="G12" s="74">
        <v>0</v>
      </c>
      <c r="H12" s="74">
        <v>0</v>
      </c>
      <c r="I12" s="31" t="s">
        <v>61</v>
      </c>
      <c r="J12" s="33" t="s">
        <v>62</v>
      </c>
      <c r="K12" s="34" t="s">
        <v>141</v>
      </c>
      <c r="L12" s="34" t="s">
        <v>189</v>
      </c>
      <c r="M12" s="35" t="s">
        <v>190</v>
      </c>
    </row>
    <row r="13" spans="1:18" ht="39" thickBot="1" x14ac:dyDescent="0.25">
      <c r="A13" s="29"/>
      <c r="B13" s="30"/>
      <c r="C13" s="31"/>
      <c r="D13" s="31"/>
      <c r="E13" s="74">
        <v>0</v>
      </c>
      <c r="F13" s="74">
        <v>0</v>
      </c>
      <c r="G13" s="74">
        <v>0</v>
      </c>
      <c r="H13" s="74">
        <v>0</v>
      </c>
      <c r="I13" s="31" t="s">
        <v>58</v>
      </c>
      <c r="J13" s="33" t="s">
        <v>59</v>
      </c>
      <c r="K13" s="34" t="s">
        <v>57</v>
      </c>
      <c r="L13" s="34" t="s">
        <v>191</v>
      </c>
      <c r="M13" s="86" t="s">
        <v>327</v>
      </c>
    </row>
    <row r="14" spans="1:18" ht="39" thickBot="1" x14ac:dyDescent="0.25">
      <c r="A14" s="36" t="s">
        <v>68</v>
      </c>
      <c r="B14" s="37" t="s">
        <v>3</v>
      </c>
      <c r="C14" s="38"/>
      <c r="D14" s="38"/>
      <c r="E14" s="39">
        <f>E15+E19+E22+E24</f>
        <v>457.90000000000003</v>
      </c>
      <c r="F14" s="39">
        <f>F15+F19+F22+F24</f>
        <v>265.7</v>
      </c>
      <c r="G14" s="39">
        <f>G15+G19+G22+G24</f>
        <v>229.8</v>
      </c>
      <c r="H14" s="39">
        <f>H15+H19+H22+H24</f>
        <v>35.9</v>
      </c>
      <c r="I14" s="38"/>
      <c r="J14" s="40"/>
      <c r="K14" s="41"/>
      <c r="L14" s="41"/>
      <c r="M14" s="42"/>
    </row>
    <row r="15" spans="1:18" ht="51.75" hidden="1" thickBot="1" x14ac:dyDescent="0.25">
      <c r="A15" s="43" t="s">
        <v>69</v>
      </c>
      <c r="B15" s="44" t="s">
        <v>29</v>
      </c>
      <c r="C15" s="45"/>
      <c r="D15" s="45"/>
      <c r="E15" s="46">
        <f>SUM(E16:E16)</f>
        <v>341.1</v>
      </c>
      <c r="F15" s="46">
        <f>SUM(F16:F16)</f>
        <v>195.8</v>
      </c>
      <c r="G15" s="46">
        <f>SUM(G16:G16)</f>
        <v>194.5</v>
      </c>
      <c r="H15" s="46">
        <f>SUM(H16:H16)</f>
        <v>1.3</v>
      </c>
      <c r="I15" s="45"/>
      <c r="J15" s="47"/>
      <c r="K15" s="48"/>
      <c r="L15" s="48"/>
      <c r="M15" s="49"/>
    </row>
    <row r="16" spans="1:18" ht="89.25" x14ac:dyDescent="0.2">
      <c r="A16" s="43" t="s">
        <v>70</v>
      </c>
      <c r="B16" s="44" t="s">
        <v>29</v>
      </c>
      <c r="C16" s="45"/>
      <c r="D16" s="45"/>
      <c r="E16" s="46">
        <f>SUM(E17:E18)</f>
        <v>341.1</v>
      </c>
      <c r="F16" s="46">
        <f>SUM(F17:F18)</f>
        <v>195.8</v>
      </c>
      <c r="G16" s="46">
        <f>SUM(G17:G18)</f>
        <v>194.5</v>
      </c>
      <c r="H16" s="46">
        <f>SUM(H17:H18)</f>
        <v>1.3</v>
      </c>
      <c r="I16" s="45" t="s">
        <v>71</v>
      </c>
      <c r="J16" s="47" t="s">
        <v>59</v>
      </c>
      <c r="K16" s="48" t="s">
        <v>55</v>
      </c>
      <c r="L16" s="48" t="s">
        <v>55</v>
      </c>
      <c r="M16" s="49" t="s">
        <v>324</v>
      </c>
    </row>
    <row r="17" spans="1:13" x14ac:dyDescent="0.2">
      <c r="A17" s="29"/>
      <c r="B17" s="30"/>
      <c r="C17" s="31" t="s">
        <v>5</v>
      </c>
      <c r="D17" s="31" t="s">
        <v>192</v>
      </c>
      <c r="E17" s="32">
        <v>341.1</v>
      </c>
      <c r="F17" s="32">
        <v>65.8</v>
      </c>
      <c r="G17" s="32">
        <v>65.8</v>
      </c>
      <c r="H17" s="32">
        <v>0</v>
      </c>
      <c r="I17" s="31" t="s">
        <v>73</v>
      </c>
      <c r="J17" s="33" t="s">
        <v>59</v>
      </c>
      <c r="K17" s="34" t="s">
        <v>74</v>
      </c>
      <c r="L17" s="34" t="s">
        <v>55</v>
      </c>
      <c r="M17" s="35" t="s">
        <v>325</v>
      </c>
    </row>
    <row r="18" spans="1:13" ht="51.75" thickBot="1" x14ac:dyDescent="0.25">
      <c r="A18" s="29"/>
      <c r="B18" s="30"/>
      <c r="C18" s="31" t="s">
        <v>13</v>
      </c>
      <c r="D18" s="31" t="s">
        <v>193</v>
      </c>
      <c r="E18" s="32">
        <v>0</v>
      </c>
      <c r="F18" s="32">
        <v>130</v>
      </c>
      <c r="G18" s="32">
        <v>128.69999999999999</v>
      </c>
      <c r="H18" s="32">
        <v>1.3</v>
      </c>
      <c r="I18" s="31" t="s">
        <v>194</v>
      </c>
      <c r="J18" s="33" t="s">
        <v>54</v>
      </c>
      <c r="K18" s="34" t="s">
        <v>72</v>
      </c>
      <c r="L18" s="34" t="s">
        <v>72</v>
      </c>
      <c r="M18" s="35" t="s">
        <v>338</v>
      </c>
    </row>
    <row r="19" spans="1:13" ht="51.75" hidden="1" thickBot="1" x14ac:dyDescent="0.25">
      <c r="A19" s="43" t="s">
        <v>75</v>
      </c>
      <c r="B19" s="44" t="s">
        <v>23</v>
      </c>
      <c r="C19" s="45"/>
      <c r="D19" s="45"/>
      <c r="E19" s="46">
        <f t="shared" ref="E19:H20" si="0">SUM(E20:E20)</f>
        <v>13</v>
      </c>
      <c r="F19" s="46">
        <f t="shared" si="0"/>
        <v>13</v>
      </c>
      <c r="G19" s="46">
        <f t="shared" si="0"/>
        <v>11.3</v>
      </c>
      <c r="H19" s="46">
        <f t="shared" si="0"/>
        <v>1.7</v>
      </c>
      <c r="I19" s="45"/>
      <c r="J19" s="47"/>
      <c r="K19" s="48"/>
      <c r="L19" s="48"/>
      <c r="M19" s="49"/>
    </row>
    <row r="20" spans="1:13" ht="63.75" x14ac:dyDescent="0.2">
      <c r="A20" s="80" t="s">
        <v>76</v>
      </c>
      <c r="B20" s="81" t="s">
        <v>23</v>
      </c>
      <c r="C20" s="45"/>
      <c r="D20" s="45"/>
      <c r="E20" s="46">
        <f t="shared" si="0"/>
        <v>13</v>
      </c>
      <c r="F20" s="46">
        <f t="shared" si="0"/>
        <v>13</v>
      </c>
      <c r="G20" s="46">
        <f t="shared" si="0"/>
        <v>11.3</v>
      </c>
      <c r="H20" s="46">
        <f t="shared" si="0"/>
        <v>1.7</v>
      </c>
      <c r="I20" s="76" t="s">
        <v>77</v>
      </c>
      <c r="J20" s="77" t="s">
        <v>59</v>
      </c>
      <c r="K20" s="78" t="s">
        <v>78</v>
      </c>
      <c r="L20" s="78" t="s">
        <v>65</v>
      </c>
      <c r="M20" s="79" t="s">
        <v>336</v>
      </c>
    </row>
    <row r="21" spans="1:13" ht="51.75" thickBot="1" x14ac:dyDescent="0.25">
      <c r="A21" s="29"/>
      <c r="B21" s="30"/>
      <c r="C21" s="31" t="s">
        <v>5</v>
      </c>
      <c r="D21" s="31" t="s">
        <v>192</v>
      </c>
      <c r="E21" s="32">
        <v>13</v>
      </c>
      <c r="F21" s="32">
        <v>13</v>
      </c>
      <c r="G21" s="32">
        <v>11.3</v>
      </c>
      <c r="H21" s="32">
        <v>1.7</v>
      </c>
      <c r="I21" s="82" t="s">
        <v>195</v>
      </c>
      <c r="J21" s="83" t="s">
        <v>54</v>
      </c>
      <c r="K21" s="84" t="s">
        <v>196</v>
      </c>
      <c r="L21" s="84" t="s">
        <v>197</v>
      </c>
      <c r="M21" s="85" t="s">
        <v>314</v>
      </c>
    </row>
    <row r="22" spans="1:13" ht="26.25" hidden="1" thickBot="1" x14ac:dyDescent="0.25">
      <c r="A22" s="43" t="s">
        <v>79</v>
      </c>
      <c r="B22" s="44" t="s">
        <v>34</v>
      </c>
      <c r="C22" s="45"/>
      <c r="D22" s="45"/>
      <c r="E22" s="46">
        <f>SUM(E23:E23)</f>
        <v>14</v>
      </c>
      <c r="F22" s="46">
        <f>SUM(F23:F23)</f>
        <v>0</v>
      </c>
      <c r="G22" s="46">
        <f>SUM(G23:G23)</f>
        <v>0</v>
      </c>
      <c r="H22" s="46">
        <f>SUM(H23:H23)</f>
        <v>0</v>
      </c>
      <c r="I22" s="45"/>
      <c r="J22" s="47"/>
      <c r="K22" s="48"/>
      <c r="L22" s="48"/>
      <c r="M22" s="49"/>
    </row>
    <row r="23" spans="1:13" ht="64.5" thickBot="1" x14ac:dyDescent="0.25">
      <c r="A23" s="43" t="s">
        <v>80</v>
      </c>
      <c r="B23" s="44" t="s">
        <v>34</v>
      </c>
      <c r="C23" s="45" t="s">
        <v>5</v>
      </c>
      <c r="D23" s="45" t="s">
        <v>192</v>
      </c>
      <c r="E23" s="50">
        <v>14</v>
      </c>
      <c r="F23" s="50">
        <v>0</v>
      </c>
      <c r="G23" s="50">
        <v>0</v>
      </c>
      <c r="H23" s="50">
        <v>0</v>
      </c>
      <c r="I23" s="45" t="s">
        <v>71</v>
      </c>
      <c r="J23" s="47" t="s">
        <v>59</v>
      </c>
      <c r="K23" s="48" t="s">
        <v>55</v>
      </c>
      <c r="L23" s="48" t="s">
        <v>55</v>
      </c>
      <c r="M23" s="49" t="s">
        <v>339</v>
      </c>
    </row>
    <row r="24" spans="1:13" ht="39" hidden="1" thickBot="1" x14ac:dyDescent="0.25">
      <c r="A24" s="43" t="s">
        <v>82</v>
      </c>
      <c r="B24" s="44" t="s">
        <v>83</v>
      </c>
      <c r="C24" s="45"/>
      <c r="D24" s="45"/>
      <c r="E24" s="46">
        <f>SUM(E25:E25)</f>
        <v>89.8</v>
      </c>
      <c r="F24" s="46">
        <f>SUM(F25:F25)</f>
        <v>56.9</v>
      </c>
      <c r="G24" s="46">
        <f>SUM(G25:G25)</f>
        <v>24</v>
      </c>
      <c r="H24" s="46">
        <f>SUM(H25:H25)</f>
        <v>32.9</v>
      </c>
      <c r="I24" s="45"/>
      <c r="J24" s="47"/>
      <c r="K24" s="48"/>
      <c r="L24" s="48"/>
      <c r="M24" s="49"/>
    </row>
    <row r="25" spans="1:13" ht="38.25" x14ac:dyDescent="0.2">
      <c r="A25" s="80" t="s">
        <v>84</v>
      </c>
      <c r="B25" s="81" t="s">
        <v>33</v>
      </c>
      <c r="C25" s="45" t="s">
        <v>5</v>
      </c>
      <c r="D25" s="45" t="s">
        <v>192</v>
      </c>
      <c r="E25" s="46">
        <f>SUM(E26:E26)+89.8</f>
        <v>89.8</v>
      </c>
      <c r="F25" s="46">
        <f>SUM(F26:F26)+56.9</f>
        <v>56.9</v>
      </c>
      <c r="G25" s="46">
        <f>SUM(G26:G26)+24</f>
        <v>24</v>
      </c>
      <c r="H25" s="46">
        <f>SUM(H26:H26)+32.9</f>
        <v>32.9</v>
      </c>
      <c r="I25" s="45" t="s">
        <v>85</v>
      </c>
      <c r="J25" s="47" t="s">
        <v>59</v>
      </c>
      <c r="K25" s="48" t="s">
        <v>198</v>
      </c>
      <c r="L25" s="48" t="s">
        <v>198</v>
      </c>
      <c r="M25" s="49" t="s">
        <v>315</v>
      </c>
    </row>
    <row r="26" spans="1:13" ht="26.25" thickBot="1" x14ac:dyDescent="0.25">
      <c r="A26" s="29"/>
      <c r="B26" s="30"/>
      <c r="C26" s="31"/>
      <c r="D26" s="31"/>
      <c r="E26" s="74">
        <v>0</v>
      </c>
      <c r="F26" s="74">
        <v>0</v>
      </c>
      <c r="G26" s="74">
        <v>0</v>
      </c>
      <c r="H26" s="74">
        <v>0</v>
      </c>
      <c r="I26" s="82" t="s">
        <v>86</v>
      </c>
      <c r="J26" s="83" t="s">
        <v>87</v>
      </c>
      <c r="K26" s="84" t="s">
        <v>199</v>
      </c>
      <c r="L26" s="84" t="s">
        <v>200</v>
      </c>
      <c r="M26" s="85" t="s">
        <v>316</v>
      </c>
    </row>
    <row r="27" spans="1:13" ht="51.75" thickBot="1" x14ac:dyDescent="0.25">
      <c r="A27" s="36" t="s">
        <v>91</v>
      </c>
      <c r="B27" s="37" t="s">
        <v>6</v>
      </c>
      <c r="C27" s="38"/>
      <c r="D27" s="38"/>
      <c r="E27" s="39">
        <f>E28+E75+E86+E88+E91</f>
        <v>7275.5</v>
      </c>
      <c r="F27" s="39">
        <f>F28+F75+F86+F88+F91</f>
        <v>7203.6999999999989</v>
      </c>
      <c r="G27" s="39">
        <f>G28+G75+G86+G88+G91+0.1</f>
        <v>6660.3000000000011</v>
      </c>
      <c r="H27" s="39">
        <f>H28+H75+H86+H88+H91-0.1</f>
        <v>543.4</v>
      </c>
      <c r="I27" s="38"/>
      <c r="J27" s="40"/>
      <c r="K27" s="41"/>
      <c r="L27" s="41"/>
      <c r="M27" s="42"/>
    </row>
    <row r="28" spans="1:13" ht="25.5" x14ac:dyDescent="0.2">
      <c r="A28" s="80" t="s">
        <v>92</v>
      </c>
      <c r="B28" s="81" t="s">
        <v>93</v>
      </c>
      <c r="C28" s="45"/>
      <c r="D28" s="45"/>
      <c r="E28" s="46">
        <f>E29+E30+E31+E32+E33+E38+E45+E52+E57+E67+E73</f>
        <v>5750.9000000000005</v>
      </c>
      <c r="F28" s="46">
        <f>F29+F30+F31+F32+F33+F38+F45+F52+F57+F67+F73</f>
        <v>5732.7999999999993</v>
      </c>
      <c r="G28" s="46">
        <f>G29+G30+G31+G32+G33+G38+G45+G52+G57+G67+G73</f>
        <v>5260.6</v>
      </c>
      <c r="H28" s="46">
        <f>H29+H30+H31+H32+H33+H38+H45+H52+H57+H67+H73+0.1</f>
        <v>472.20000000000005</v>
      </c>
      <c r="I28" s="76" t="s">
        <v>95</v>
      </c>
      <c r="J28" s="77" t="s">
        <v>87</v>
      </c>
      <c r="K28" s="78" t="s">
        <v>201</v>
      </c>
      <c r="L28" s="78" t="s">
        <v>202</v>
      </c>
      <c r="M28" s="79" t="s">
        <v>203</v>
      </c>
    </row>
    <row r="29" spans="1:13" ht="63.75" x14ac:dyDescent="0.2">
      <c r="A29" s="29"/>
      <c r="B29" s="30"/>
      <c r="C29" s="31"/>
      <c r="D29" s="31"/>
      <c r="E29" s="74">
        <v>0</v>
      </c>
      <c r="F29" s="74">
        <v>0</v>
      </c>
      <c r="G29" s="74">
        <v>0</v>
      </c>
      <c r="H29" s="74">
        <v>0</v>
      </c>
      <c r="I29" s="31" t="s">
        <v>97</v>
      </c>
      <c r="J29" s="33" t="s">
        <v>59</v>
      </c>
      <c r="K29" s="34" t="s">
        <v>204</v>
      </c>
      <c r="L29" s="34" t="s">
        <v>205</v>
      </c>
      <c r="M29" s="35" t="s">
        <v>206</v>
      </c>
    </row>
    <row r="30" spans="1:13" ht="25.5" x14ac:dyDescent="0.2">
      <c r="A30" s="29"/>
      <c r="B30" s="30"/>
      <c r="C30" s="31"/>
      <c r="D30" s="31"/>
      <c r="E30" s="74">
        <v>0</v>
      </c>
      <c r="F30" s="74">
        <v>0</v>
      </c>
      <c r="G30" s="74">
        <v>0</v>
      </c>
      <c r="H30" s="74">
        <v>0</v>
      </c>
      <c r="I30" s="31" t="s">
        <v>96</v>
      </c>
      <c r="J30" s="33" t="s">
        <v>59</v>
      </c>
      <c r="K30" s="34" t="s">
        <v>207</v>
      </c>
      <c r="L30" s="34" t="s">
        <v>208</v>
      </c>
      <c r="M30" s="35"/>
    </row>
    <row r="31" spans="1:13" ht="25.5" x14ac:dyDescent="0.2">
      <c r="A31" s="29"/>
      <c r="B31" s="30"/>
      <c r="C31" s="31"/>
      <c r="D31" s="31"/>
      <c r="E31" s="74">
        <v>0</v>
      </c>
      <c r="F31" s="74">
        <v>0</v>
      </c>
      <c r="G31" s="74">
        <v>0</v>
      </c>
      <c r="H31" s="74">
        <v>0</v>
      </c>
      <c r="I31" s="82" t="s">
        <v>94</v>
      </c>
      <c r="J31" s="83" t="s">
        <v>59</v>
      </c>
      <c r="K31" s="84" t="s">
        <v>209</v>
      </c>
      <c r="L31" s="84" t="s">
        <v>210</v>
      </c>
      <c r="M31" s="85" t="s">
        <v>317</v>
      </c>
    </row>
    <row r="32" spans="1:13" ht="26.25" thickBot="1" x14ac:dyDescent="0.25">
      <c r="A32" s="29"/>
      <c r="B32" s="30"/>
      <c r="C32" s="31"/>
      <c r="D32" s="31"/>
      <c r="E32" s="74">
        <v>0</v>
      </c>
      <c r="F32" s="74">
        <v>0</v>
      </c>
      <c r="G32" s="74">
        <v>0</v>
      </c>
      <c r="H32" s="74">
        <v>0</v>
      </c>
      <c r="I32" s="82" t="s">
        <v>98</v>
      </c>
      <c r="J32" s="83" t="s">
        <v>59</v>
      </c>
      <c r="K32" s="84" t="s">
        <v>211</v>
      </c>
      <c r="L32" s="84" t="s">
        <v>212</v>
      </c>
      <c r="M32" s="85" t="s">
        <v>213</v>
      </c>
    </row>
    <row r="33" spans="1:13" ht="25.5" x14ac:dyDescent="0.2">
      <c r="A33" s="43" t="s">
        <v>99</v>
      </c>
      <c r="B33" s="44" t="s">
        <v>8</v>
      </c>
      <c r="C33" s="45"/>
      <c r="D33" s="45"/>
      <c r="E33" s="46">
        <f>SUM(E34:E37)</f>
        <v>1688.6</v>
      </c>
      <c r="F33" s="46">
        <f>SUM(F34:F37)</f>
        <v>1684.3999999999999</v>
      </c>
      <c r="G33" s="46">
        <f>SUM(G34:G37)-0.1</f>
        <v>1641.4</v>
      </c>
      <c r="H33" s="46">
        <f>SUM(H34:H37)+0.1</f>
        <v>43.000000000000007</v>
      </c>
      <c r="I33" s="45" t="s">
        <v>100</v>
      </c>
      <c r="J33" s="47" t="s">
        <v>54</v>
      </c>
      <c r="K33" s="48" t="s">
        <v>101</v>
      </c>
      <c r="L33" s="48" t="s">
        <v>101</v>
      </c>
      <c r="M33" s="49" t="s">
        <v>315</v>
      </c>
    </row>
    <row r="34" spans="1:13" ht="25.5" x14ac:dyDescent="0.2">
      <c r="A34" s="29"/>
      <c r="B34" s="30"/>
      <c r="C34" s="31" t="s">
        <v>7</v>
      </c>
      <c r="D34" s="31" t="s">
        <v>214</v>
      </c>
      <c r="E34" s="32">
        <v>17.399999999999999</v>
      </c>
      <c r="F34" s="32">
        <v>17.399999999999999</v>
      </c>
      <c r="G34" s="32">
        <v>6.1</v>
      </c>
      <c r="H34" s="32">
        <v>11.3</v>
      </c>
      <c r="I34" s="82" t="s">
        <v>215</v>
      </c>
      <c r="J34" s="83" t="s">
        <v>59</v>
      </c>
      <c r="K34" s="84" t="s">
        <v>216</v>
      </c>
      <c r="L34" s="84" t="s">
        <v>217</v>
      </c>
      <c r="M34" s="85" t="s">
        <v>218</v>
      </c>
    </row>
    <row r="35" spans="1:13" ht="25.5" x14ac:dyDescent="0.2">
      <c r="A35" s="29"/>
      <c r="B35" s="30"/>
      <c r="C35" s="31" t="s">
        <v>22</v>
      </c>
      <c r="D35" s="31" t="s">
        <v>219</v>
      </c>
      <c r="E35" s="32">
        <v>1.7</v>
      </c>
      <c r="F35" s="32">
        <v>1.7</v>
      </c>
      <c r="G35" s="32">
        <v>1.7</v>
      </c>
      <c r="H35" s="32">
        <v>0</v>
      </c>
      <c r="I35" s="31" t="s">
        <v>220</v>
      </c>
      <c r="J35" s="33" t="s">
        <v>59</v>
      </c>
      <c r="K35" s="34" t="s">
        <v>221</v>
      </c>
      <c r="L35" s="34" t="s">
        <v>222</v>
      </c>
      <c r="M35" s="35" t="s">
        <v>223</v>
      </c>
    </row>
    <row r="36" spans="1:13" x14ac:dyDescent="0.2">
      <c r="A36" s="29"/>
      <c r="B36" s="30"/>
      <c r="C36" s="31" t="s">
        <v>5</v>
      </c>
      <c r="D36" s="31" t="s">
        <v>192</v>
      </c>
      <c r="E36" s="32">
        <v>1669.5</v>
      </c>
      <c r="F36" s="32">
        <v>1664.5</v>
      </c>
      <c r="G36" s="32">
        <v>1632.9</v>
      </c>
      <c r="H36" s="32">
        <v>31.6</v>
      </c>
      <c r="I36" s="31" t="s">
        <v>224</v>
      </c>
      <c r="J36" s="33" t="s">
        <v>59</v>
      </c>
      <c r="K36" s="34" t="s">
        <v>225</v>
      </c>
      <c r="L36" s="34" t="s">
        <v>226</v>
      </c>
      <c r="M36" s="35"/>
    </row>
    <row r="37" spans="1:13" ht="13.5" thickBot="1" x14ac:dyDescent="0.25">
      <c r="A37" s="29"/>
      <c r="B37" s="30"/>
      <c r="C37" s="31" t="s">
        <v>14</v>
      </c>
      <c r="D37" s="31" t="s">
        <v>4</v>
      </c>
      <c r="E37" s="32"/>
      <c r="F37" s="32">
        <v>0.8</v>
      </c>
      <c r="G37" s="32">
        <v>0.8</v>
      </c>
      <c r="H37" s="32"/>
      <c r="I37" s="31"/>
      <c r="J37" s="33"/>
      <c r="K37" s="34"/>
      <c r="L37" s="34"/>
      <c r="M37" s="35"/>
    </row>
    <row r="38" spans="1:13" ht="25.5" x14ac:dyDescent="0.2">
      <c r="A38" s="43" t="s">
        <v>102</v>
      </c>
      <c r="B38" s="44" t="s">
        <v>9</v>
      </c>
      <c r="C38" s="45"/>
      <c r="D38" s="45"/>
      <c r="E38" s="46">
        <f>SUM(E39:E44)</f>
        <v>828.6</v>
      </c>
      <c r="F38" s="46">
        <f>SUM(F39:F44)</f>
        <v>821.80000000000007</v>
      </c>
      <c r="G38" s="46">
        <f>SUM(G39:G44)</f>
        <v>750.49999999999989</v>
      </c>
      <c r="H38" s="46">
        <f>SUM(H39:H44)</f>
        <v>71.3</v>
      </c>
      <c r="I38" s="45" t="s">
        <v>107</v>
      </c>
      <c r="J38" s="47" t="s">
        <v>54</v>
      </c>
      <c r="K38" s="48" t="s">
        <v>72</v>
      </c>
      <c r="L38" s="48" t="s">
        <v>72</v>
      </c>
      <c r="M38" s="49" t="s">
        <v>318</v>
      </c>
    </row>
    <row r="39" spans="1:13" ht="25.5" x14ac:dyDescent="0.2">
      <c r="A39" s="29"/>
      <c r="B39" s="30"/>
      <c r="C39" s="31" t="s">
        <v>5</v>
      </c>
      <c r="D39" s="31" t="s">
        <v>192</v>
      </c>
      <c r="E39" s="32">
        <v>730.2</v>
      </c>
      <c r="F39" s="32">
        <v>719.7</v>
      </c>
      <c r="G39" s="32">
        <v>705.9</v>
      </c>
      <c r="H39" s="32">
        <v>13.8</v>
      </c>
      <c r="I39" s="31" t="s">
        <v>215</v>
      </c>
      <c r="J39" s="33" t="s">
        <v>59</v>
      </c>
      <c r="K39" s="34" t="s">
        <v>101</v>
      </c>
      <c r="L39" s="34" t="s">
        <v>78</v>
      </c>
      <c r="M39" s="35"/>
    </row>
    <row r="40" spans="1:13" x14ac:dyDescent="0.2">
      <c r="A40" s="29"/>
      <c r="B40" s="30"/>
      <c r="C40" s="31" t="s">
        <v>22</v>
      </c>
      <c r="D40" s="31" t="s">
        <v>227</v>
      </c>
      <c r="E40" s="32">
        <v>13.3</v>
      </c>
      <c r="F40" s="32">
        <v>13.3</v>
      </c>
      <c r="G40" s="32">
        <v>13.3</v>
      </c>
      <c r="H40" s="32">
        <v>0</v>
      </c>
      <c r="I40" s="31" t="s">
        <v>224</v>
      </c>
      <c r="J40" s="33" t="s">
        <v>59</v>
      </c>
      <c r="K40" s="34" t="s">
        <v>228</v>
      </c>
      <c r="L40" s="34" t="s">
        <v>229</v>
      </c>
      <c r="M40" s="35"/>
    </row>
    <row r="41" spans="1:13" ht="18" customHeight="1" x14ac:dyDescent="0.2">
      <c r="A41" s="29"/>
      <c r="B41" s="30"/>
      <c r="C41" s="31" t="s">
        <v>14</v>
      </c>
      <c r="D41" s="31" t="s">
        <v>4</v>
      </c>
      <c r="E41" s="32">
        <v>0</v>
      </c>
      <c r="F41" s="32">
        <v>3.7</v>
      </c>
      <c r="G41" s="32">
        <v>1.5</v>
      </c>
      <c r="H41" s="32">
        <v>2.2000000000000002</v>
      </c>
      <c r="I41" s="298" t="s">
        <v>220</v>
      </c>
      <c r="J41" s="33" t="s">
        <v>59</v>
      </c>
      <c r="K41" s="34" t="s">
        <v>230</v>
      </c>
      <c r="L41" s="34" t="s">
        <v>231</v>
      </c>
      <c r="M41" s="295" t="s">
        <v>340</v>
      </c>
    </row>
    <row r="42" spans="1:13" x14ac:dyDescent="0.2">
      <c r="A42" s="29"/>
      <c r="B42" s="30"/>
      <c r="C42" s="31" t="s">
        <v>22</v>
      </c>
      <c r="D42" s="31" t="s">
        <v>219</v>
      </c>
      <c r="E42" s="32">
        <v>24.6</v>
      </c>
      <c r="F42" s="32">
        <v>24.6</v>
      </c>
      <c r="G42" s="32">
        <v>23.3</v>
      </c>
      <c r="H42" s="32">
        <v>1.3</v>
      </c>
      <c r="I42" s="299"/>
      <c r="J42" s="33"/>
      <c r="K42" s="34"/>
      <c r="L42" s="34"/>
      <c r="M42" s="296"/>
    </row>
    <row r="43" spans="1:13" x14ac:dyDescent="0.2">
      <c r="A43" s="29"/>
      <c r="B43" s="30"/>
      <c r="C43" s="31" t="s">
        <v>7</v>
      </c>
      <c r="D43" s="31" t="s">
        <v>214</v>
      </c>
      <c r="E43" s="32">
        <v>30</v>
      </c>
      <c r="F43" s="32">
        <v>30</v>
      </c>
      <c r="G43" s="32">
        <v>3.3</v>
      </c>
      <c r="H43" s="32">
        <v>26.7</v>
      </c>
      <c r="I43" s="31"/>
      <c r="J43" s="33"/>
      <c r="K43" s="34"/>
      <c r="L43" s="34"/>
      <c r="M43" s="296"/>
    </row>
    <row r="44" spans="1:13" ht="13.5" thickBot="1" x14ac:dyDescent="0.25">
      <c r="A44" s="29"/>
      <c r="B44" s="30"/>
      <c r="C44" s="31" t="s">
        <v>7</v>
      </c>
      <c r="D44" s="31" t="s">
        <v>232</v>
      </c>
      <c r="E44" s="32">
        <v>30.5</v>
      </c>
      <c r="F44" s="32">
        <v>30.5</v>
      </c>
      <c r="G44" s="32">
        <v>3.2</v>
      </c>
      <c r="H44" s="32">
        <v>27.3</v>
      </c>
      <c r="I44" s="31"/>
      <c r="J44" s="33"/>
      <c r="K44" s="34"/>
      <c r="L44" s="34"/>
      <c r="M44" s="297"/>
    </row>
    <row r="45" spans="1:13" ht="25.5" x14ac:dyDescent="0.2">
      <c r="A45" s="43" t="s">
        <v>104</v>
      </c>
      <c r="B45" s="44" t="s">
        <v>10</v>
      </c>
      <c r="C45" s="45"/>
      <c r="D45" s="45"/>
      <c r="E45" s="46">
        <f>SUM(E46:E51)</f>
        <v>559.20000000000005</v>
      </c>
      <c r="F45" s="46">
        <f>SUM(F46:F51)-0.1</f>
        <v>591.4</v>
      </c>
      <c r="G45" s="46">
        <f>SUM(G46:G51)</f>
        <v>530.30000000000007</v>
      </c>
      <c r="H45" s="46">
        <f>SUM(H46:H51)-0.1</f>
        <v>61.099999999999994</v>
      </c>
      <c r="I45" s="45" t="s">
        <v>215</v>
      </c>
      <c r="J45" s="47" t="s">
        <v>59</v>
      </c>
      <c r="K45" s="48" t="s">
        <v>233</v>
      </c>
      <c r="L45" s="48" t="s">
        <v>233</v>
      </c>
      <c r="M45" s="49"/>
    </row>
    <row r="46" spans="1:13" x14ac:dyDescent="0.2">
      <c r="A46" s="29"/>
      <c r="B46" s="30"/>
      <c r="C46" s="31" t="s">
        <v>14</v>
      </c>
      <c r="D46" s="31" t="s">
        <v>4</v>
      </c>
      <c r="E46" s="32">
        <v>0</v>
      </c>
      <c r="F46" s="32">
        <v>10.3</v>
      </c>
      <c r="G46" s="32">
        <v>10.3</v>
      </c>
      <c r="H46" s="32">
        <v>0</v>
      </c>
      <c r="I46" s="31" t="s">
        <v>224</v>
      </c>
      <c r="J46" s="33" t="s">
        <v>59</v>
      </c>
      <c r="K46" s="34" t="s">
        <v>234</v>
      </c>
      <c r="L46" s="34" t="s">
        <v>235</v>
      </c>
      <c r="M46" s="35"/>
    </row>
    <row r="47" spans="1:13" ht="30" customHeight="1" x14ac:dyDescent="0.2">
      <c r="A47" s="29"/>
      <c r="B47" s="30"/>
      <c r="C47" s="31" t="s">
        <v>5</v>
      </c>
      <c r="D47" s="31" t="s">
        <v>192</v>
      </c>
      <c r="E47" s="32">
        <v>507.5</v>
      </c>
      <c r="F47" s="32">
        <v>508.6</v>
      </c>
      <c r="G47" s="32">
        <v>483</v>
      </c>
      <c r="H47" s="32">
        <v>25.6</v>
      </c>
      <c r="I47" s="31" t="s">
        <v>220</v>
      </c>
      <c r="J47" s="33" t="s">
        <v>59</v>
      </c>
      <c r="K47" s="34" t="s">
        <v>236</v>
      </c>
      <c r="L47" s="34" t="s">
        <v>237</v>
      </c>
      <c r="M47" s="295" t="s">
        <v>341</v>
      </c>
    </row>
    <row r="48" spans="1:13" x14ac:dyDescent="0.2">
      <c r="A48" s="29"/>
      <c r="B48" s="30"/>
      <c r="C48" s="31" t="s">
        <v>22</v>
      </c>
      <c r="D48" s="31" t="s">
        <v>219</v>
      </c>
      <c r="E48" s="32">
        <v>15.7</v>
      </c>
      <c r="F48" s="32">
        <v>15.7</v>
      </c>
      <c r="G48" s="32">
        <v>15.5</v>
      </c>
      <c r="H48" s="32">
        <v>0.2</v>
      </c>
      <c r="I48" s="31"/>
      <c r="J48" s="33"/>
      <c r="K48" s="34"/>
      <c r="L48" s="34"/>
      <c r="M48" s="296"/>
    </row>
    <row r="49" spans="1:13" x14ac:dyDescent="0.2">
      <c r="A49" s="29"/>
      <c r="B49" s="30"/>
      <c r="C49" s="31" t="s">
        <v>7</v>
      </c>
      <c r="D49" s="31" t="s">
        <v>232</v>
      </c>
      <c r="E49" s="32">
        <v>7</v>
      </c>
      <c r="F49" s="32">
        <v>7</v>
      </c>
      <c r="G49" s="32"/>
      <c r="H49" s="32">
        <v>7</v>
      </c>
      <c r="I49" s="31"/>
      <c r="J49" s="33"/>
      <c r="K49" s="34"/>
      <c r="L49" s="34"/>
      <c r="M49" s="296"/>
    </row>
    <row r="50" spans="1:13" x14ac:dyDescent="0.2">
      <c r="A50" s="29"/>
      <c r="B50" s="30"/>
      <c r="C50" s="31" t="s">
        <v>7</v>
      </c>
      <c r="D50" s="31" t="s">
        <v>214</v>
      </c>
      <c r="E50" s="32">
        <v>29</v>
      </c>
      <c r="F50" s="32">
        <v>29</v>
      </c>
      <c r="G50" s="32">
        <v>0.6</v>
      </c>
      <c r="H50" s="32">
        <v>28.4</v>
      </c>
      <c r="I50" s="31"/>
      <c r="J50" s="33"/>
      <c r="K50" s="34"/>
      <c r="L50" s="34"/>
      <c r="M50" s="296"/>
    </row>
    <row r="51" spans="1:13" ht="13.5" thickBot="1" x14ac:dyDescent="0.25">
      <c r="A51" s="29"/>
      <c r="B51" s="30"/>
      <c r="C51" s="31" t="s">
        <v>14</v>
      </c>
      <c r="D51" s="31" t="s">
        <v>238</v>
      </c>
      <c r="E51" s="32"/>
      <c r="F51" s="32">
        <v>20.9</v>
      </c>
      <c r="G51" s="32">
        <v>20.9</v>
      </c>
      <c r="H51" s="32"/>
      <c r="I51" s="31"/>
      <c r="J51" s="33"/>
      <c r="K51" s="34"/>
      <c r="L51" s="34"/>
      <c r="M51" s="297"/>
    </row>
    <row r="52" spans="1:13" ht="25.5" x14ac:dyDescent="0.2">
      <c r="A52" s="43" t="s">
        <v>105</v>
      </c>
      <c r="B52" s="44" t="s">
        <v>11</v>
      </c>
      <c r="C52" s="45"/>
      <c r="D52" s="45"/>
      <c r="E52" s="46">
        <f>SUM(E53:E56)</f>
        <v>603.90000000000009</v>
      </c>
      <c r="F52" s="46">
        <f>SUM(F53:F56)</f>
        <v>581.5</v>
      </c>
      <c r="G52" s="46">
        <f>SUM(G53:G56)</f>
        <v>538.20000000000005</v>
      </c>
      <c r="H52" s="46">
        <f>SUM(H53:H56)</f>
        <v>43.3</v>
      </c>
      <c r="I52" s="45" t="s">
        <v>215</v>
      </c>
      <c r="J52" s="47" t="s">
        <v>59</v>
      </c>
      <c r="K52" s="48" t="s">
        <v>63</v>
      </c>
      <c r="L52" s="48" t="s">
        <v>216</v>
      </c>
      <c r="M52" s="49"/>
    </row>
    <row r="53" spans="1:13" ht="51" x14ac:dyDescent="0.2">
      <c r="A53" s="29"/>
      <c r="B53" s="30"/>
      <c r="C53" s="31" t="s">
        <v>7</v>
      </c>
      <c r="D53" s="31" t="s">
        <v>214</v>
      </c>
      <c r="E53" s="32">
        <v>17</v>
      </c>
      <c r="F53" s="32">
        <v>17</v>
      </c>
      <c r="G53" s="32">
        <v>2</v>
      </c>
      <c r="H53" s="32">
        <v>15</v>
      </c>
      <c r="I53" s="82" t="s">
        <v>220</v>
      </c>
      <c r="J53" s="83" t="s">
        <v>59</v>
      </c>
      <c r="K53" s="84" t="s">
        <v>239</v>
      </c>
      <c r="L53" s="84" t="s">
        <v>240</v>
      </c>
      <c r="M53" s="85" t="s">
        <v>319</v>
      </c>
    </row>
    <row r="54" spans="1:13" x14ac:dyDescent="0.2">
      <c r="A54" s="29"/>
      <c r="B54" s="30"/>
      <c r="C54" s="31" t="s">
        <v>22</v>
      </c>
      <c r="D54" s="31" t="s">
        <v>219</v>
      </c>
      <c r="E54" s="32">
        <v>13.7</v>
      </c>
      <c r="F54" s="32">
        <v>13.7</v>
      </c>
      <c r="G54" s="32">
        <v>13.7</v>
      </c>
      <c r="H54" s="32">
        <v>0</v>
      </c>
      <c r="I54" s="31" t="s">
        <v>224</v>
      </c>
      <c r="J54" s="33" t="s">
        <v>59</v>
      </c>
      <c r="K54" s="34" t="s">
        <v>241</v>
      </c>
      <c r="L54" s="34" t="s">
        <v>242</v>
      </c>
      <c r="M54" s="35"/>
    </row>
    <row r="55" spans="1:13" x14ac:dyDescent="0.2">
      <c r="A55" s="29"/>
      <c r="B55" s="30"/>
      <c r="C55" s="31" t="s">
        <v>5</v>
      </c>
      <c r="D55" s="31" t="s">
        <v>192</v>
      </c>
      <c r="E55" s="32">
        <v>573.20000000000005</v>
      </c>
      <c r="F55" s="32">
        <v>522.9</v>
      </c>
      <c r="G55" s="32">
        <v>494.6</v>
      </c>
      <c r="H55" s="32">
        <v>28.3</v>
      </c>
      <c r="I55" s="31"/>
      <c r="J55" s="33"/>
      <c r="K55" s="34"/>
      <c r="L55" s="34"/>
      <c r="M55" s="35"/>
    </row>
    <row r="56" spans="1:13" ht="13.5" thickBot="1" x14ac:dyDescent="0.25">
      <c r="A56" s="29"/>
      <c r="B56" s="30"/>
      <c r="C56" s="31" t="s">
        <v>14</v>
      </c>
      <c r="D56" s="31" t="s">
        <v>4</v>
      </c>
      <c r="E56" s="32"/>
      <c r="F56" s="32">
        <v>27.9</v>
      </c>
      <c r="G56" s="32">
        <v>27.9</v>
      </c>
      <c r="H56" s="32"/>
      <c r="I56" s="31"/>
      <c r="J56" s="33"/>
      <c r="K56" s="34"/>
      <c r="L56" s="34"/>
      <c r="M56" s="35"/>
    </row>
    <row r="57" spans="1:13" ht="25.5" x14ac:dyDescent="0.2">
      <c r="A57" s="43" t="s">
        <v>106</v>
      </c>
      <c r="B57" s="44" t="s">
        <v>331</v>
      </c>
      <c r="C57" s="45"/>
      <c r="D57" s="45"/>
      <c r="E57" s="46">
        <f>SUM(E58:E66)</f>
        <v>863.80000000000018</v>
      </c>
      <c r="F57" s="46">
        <f>SUM(F58:F66)</f>
        <v>881.9000000000002</v>
      </c>
      <c r="G57" s="46">
        <f>SUM(G58:G66)-0.1</f>
        <v>773.50000000000011</v>
      </c>
      <c r="H57" s="46">
        <f>SUM(H58:H66)</f>
        <v>108.3</v>
      </c>
      <c r="I57" s="76" t="s">
        <v>215</v>
      </c>
      <c r="J57" s="77" t="s">
        <v>59</v>
      </c>
      <c r="K57" s="78" t="s">
        <v>63</v>
      </c>
      <c r="L57" s="78" t="s">
        <v>113</v>
      </c>
      <c r="M57" s="79" t="s">
        <v>243</v>
      </c>
    </row>
    <row r="58" spans="1:13" x14ac:dyDescent="0.2">
      <c r="A58" s="29"/>
      <c r="B58" s="30"/>
      <c r="C58" s="31" t="s">
        <v>5</v>
      </c>
      <c r="D58" s="31" t="s">
        <v>192</v>
      </c>
      <c r="E58" s="32">
        <v>805.1</v>
      </c>
      <c r="F58" s="32">
        <v>822.1</v>
      </c>
      <c r="G58" s="32">
        <v>752.1</v>
      </c>
      <c r="H58" s="32">
        <v>70</v>
      </c>
      <c r="I58" s="31" t="s">
        <v>244</v>
      </c>
      <c r="J58" s="33" t="s">
        <v>54</v>
      </c>
      <c r="K58" s="34" t="s">
        <v>72</v>
      </c>
      <c r="L58" s="34" t="s">
        <v>72</v>
      </c>
      <c r="M58" s="35"/>
    </row>
    <row r="59" spans="1:13" ht="25.5" x14ac:dyDescent="0.2">
      <c r="A59" s="29"/>
      <c r="B59" s="30"/>
      <c r="C59" s="31" t="s">
        <v>22</v>
      </c>
      <c r="D59" s="31" t="s">
        <v>245</v>
      </c>
      <c r="E59" s="32">
        <v>1.7</v>
      </c>
      <c r="F59" s="32">
        <v>1.7</v>
      </c>
      <c r="G59" s="32">
        <v>1.7</v>
      </c>
      <c r="H59" s="32">
        <v>0</v>
      </c>
      <c r="I59" s="31" t="s">
        <v>246</v>
      </c>
      <c r="J59" s="33" t="s">
        <v>62</v>
      </c>
      <c r="K59" s="34" t="s">
        <v>116</v>
      </c>
      <c r="L59" s="34" t="s">
        <v>116</v>
      </c>
      <c r="M59" s="35" t="s">
        <v>342</v>
      </c>
    </row>
    <row r="60" spans="1:13" ht="25.5" x14ac:dyDescent="0.2">
      <c r="A60" s="29"/>
      <c r="B60" s="30"/>
      <c r="C60" s="31" t="s">
        <v>14</v>
      </c>
      <c r="D60" s="31" t="s">
        <v>4</v>
      </c>
      <c r="E60" s="32">
        <v>0</v>
      </c>
      <c r="F60" s="32">
        <v>1.1000000000000001</v>
      </c>
      <c r="G60" s="32">
        <v>1.1000000000000001</v>
      </c>
      <c r="H60" s="32">
        <v>0</v>
      </c>
      <c r="I60" s="31" t="s">
        <v>247</v>
      </c>
      <c r="J60" s="33" t="s">
        <v>54</v>
      </c>
      <c r="K60" s="34" t="s">
        <v>72</v>
      </c>
      <c r="L60" s="34" t="s">
        <v>72</v>
      </c>
      <c r="M60" s="35"/>
    </row>
    <row r="61" spans="1:13" x14ac:dyDescent="0.2">
      <c r="A61" s="29"/>
      <c r="B61" s="30"/>
      <c r="C61" s="31" t="s">
        <v>22</v>
      </c>
      <c r="D61" s="31" t="s">
        <v>227</v>
      </c>
      <c r="E61" s="32">
        <v>2.7</v>
      </c>
      <c r="F61" s="32">
        <v>2.7</v>
      </c>
      <c r="G61" s="32">
        <v>2.7</v>
      </c>
      <c r="H61" s="32">
        <v>0</v>
      </c>
      <c r="I61" s="31" t="s">
        <v>224</v>
      </c>
      <c r="J61" s="33" t="s">
        <v>59</v>
      </c>
      <c r="K61" s="34" t="s">
        <v>60</v>
      </c>
      <c r="L61" s="34" t="s">
        <v>248</v>
      </c>
      <c r="M61" s="35"/>
    </row>
    <row r="62" spans="1:13" x14ac:dyDescent="0.2">
      <c r="A62" s="29"/>
      <c r="B62" s="30"/>
      <c r="C62" s="31" t="s">
        <v>22</v>
      </c>
      <c r="D62" s="31" t="s">
        <v>219</v>
      </c>
      <c r="E62" s="32">
        <v>1</v>
      </c>
      <c r="F62" s="32">
        <v>1</v>
      </c>
      <c r="G62" s="32">
        <v>1</v>
      </c>
      <c r="H62" s="32"/>
      <c r="I62" s="31"/>
      <c r="J62" s="33"/>
      <c r="K62" s="34"/>
      <c r="L62" s="34"/>
      <c r="M62" s="35"/>
    </row>
    <row r="63" spans="1:13" x14ac:dyDescent="0.2">
      <c r="A63" s="29"/>
      <c r="B63" s="30"/>
      <c r="C63" s="31" t="s">
        <v>7</v>
      </c>
      <c r="D63" s="31" t="s">
        <v>232</v>
      </c>
      <c r="E63" s="32">
        <v>24.2</v>
      </c>
      <c r="F63" s="32">
        <v>24.2</v>
      </c>
      <c r="G63" s="32">
        <v>12.7</v>
      </c>
      <c r="H63" s="32">
        <v>11.5</v>
      </c>
      <c r="I63" s="31"/>
      <c r="J63" s="33"/>
      <c r="K63" s="34"/>
      <c r="L63" s="34"/>
      <c r="M63" s="35"/>
    </row>
    <row r="64" spans="1:13" x14ac:dyDescent="0.2">
      <c r="A64" s="29"/>
      <c r="B64" s="30"/>
      <c r="C64" s="31" t="s">
        <v>7</v>
      </c>
      <c r="D64" s="31" t="s">
        <v>214</v>
      </c>
      <c r="E64" s="32">
        <v>7</v>
      </c>
      <c r="F64" s="32">
        <v>7</v>
      </c>
      <c r="G64" s="32">
        <v>2.2999999999999998</v>
      </c>
      <c r="H64" s="32">
        <v>4.7</v>
      </c>
      <c r="I64" s="31"/>
      <c r="J64" s="33"/>
      <c r="K64" s="34"/>
      <c r="L64" s="34"/>
      <c r="M64" s="35"/>
    </row>
    <row r="65" spans="1:13" x14ac:dyDescent="0.2">
      <c r="A65" s="29"/>
      <c r="B65" s="30"/>
      <c r="C65" s="31" t="s">
        <v>7</v>
      </c>
      <c r="D65" s="31" t="s">
        <v>249</v>
      </c>
      <c r="E65" s="32">
        <v>2.1</v>
      </c>
      <c r="F65" s="32">
        <v>2.1</v>
      </c>
      <c r="G65" s="32"/>
      <c r="H65" s="32">
        <v>2.1</v>
      </c>
      <c r="I65" s="31"/>
      <c r="J65" s="33"/>
      <c r="K65" s="34"/>
      <c r="L65" s="34"/>
      <c r="M65" s="35"/>
    </row>
    <row r="66" spans="1:13" ht="13.5" thickBot="1" x14ac:dyDescent="0.25">
      <c r="A66" s="29"/>
      <c r="B66" s="30"/>
      <c r="C66" s="31" t="s">
        <v>26</v>
      </c>
      <c r="D66" s="31" t="s">
        <v>250</v>
      </c>
      <c r="E66" s="32">
        <v>20</v>
      </c>
      <c r="F66" s="32">
        <v>20</v>
      </c>
      <c r="G66" s="32"/>
      <c r="H66" s="32">
        <v>20</v>
      </c>
      <c r="I66" s="31"/>
      <c r="J66" s="33"/>
      <c r="K66" s="34"/>
      <c r="L66" s="34"/>
      <c r="M66" s="35"/>
    </row>
    <row r="67" spans="1:13" ht="25.5" x14ac:dyDescent="0.2">
      <c r="A67" s="43" t="s">
        <v>108</v>
      </c>
      <c r="B67" s="44" t="s">
        <v>25</v>
      </c>
      <c r="C67" s="45"/>
      <c r="D67" s="45"/>
      <c r="E67" s="46">
        <f>SUM(E68:E72)</f>
        <v>982.59999999999991</v>
      </c>
      <c r="F67" s="46">
        <f>SUM(F68:F72)</f>
        <v>991.39999999999986</v>
      </c>
      <c r="G67" s="46">
        <f>SUM(G68:G72)</f>
        <v>864.59999999999991</v>
      </c>
      <c r="H67" s="46">
        <f>SUM(H68:H72)</f>
        <v>126.8</v>
      </c>
      <c r="I67" s="45" t="s">
        <v>109</v>
      </c>
      <c r="J67" s="47" t="s">
        <v>59</v>
      </c>
      <c r="K67" s="48" t="s">
        <v>251</v>
      </c>
      <c r="L67" s="48" t="s">
        <v>251</v>
      </c>
      <c r="M67" s="49"/>
    </row>
    <row r="68" spans="1:13" ht="25.5" x14ac:dyDescent="0.2">
      <c r="A68" s="29"/>
      <c r="B68" s="30"/>
      <c r="C68" s="31" t="s">
        <v>5</v>
      </c>
      <c r="D68" s="31" t="s">
        <v>192</v>
      </c>
      <c r="E68" s="32">
        <v>766.2</v>
      </c>
      <c r="F68" s="32">
        <v>773.5</v>
      </c>
      <c r="G68" s="32">
        <v>726.8</v>
      </c>
      <c r="H68" s="32">
        <v>46.7</v>
      </c>
      <c r="I68" s="31" t="s">
        <v>107</v>
      </c>
      <c r="J68" s="33" t="s">
        <v>54</v>
      </c>
      <c r="K68" s="34" t="s">
        <v>72</v>
      </c>
      <c r="L68" s="34" t="s">
        <v>72</v>
      </c>
      <c r="M68" s="35" t="s">
        <v>320</v>
      </c>
    </row>
    <row r="69" spans="1:13" x14ac:dyDescent="0.2">
      <c r="A69" s="29"/>
      <c r="B69" s="30"/>
      <c r="C69" s="31" t="s">
        <v>7</v>
      </c>
      <c r="D69" s="31" t="s">
        <v>232</v>
      </c>
      <c r="E69" s="32">
        <v>158.30000000000001</v>
      </c>
      <c r="F69" s="32">
        <v>158.30000000000001</v>
      </c>
      <c r="G69" s="32">
        <v>83</v>
      </c>
      <c r="H69" s="32">
        <v>75.3</v>
      </c>
      <c r="I69" s="31"/>
      <c r="J69" s="33"/>
      <c r="K69" s="34"/>
      <c r="L69" s="34"/>
      <c r="M69" s="35"/>
    </row>
    <row r="70" spans="1:13" x14ac:dyDescent="0.2">
      <c r="A70" s="29"/>
      <c r="B70" s="30"/>
      <c r="C70" s="31" t="s">
        <v>7</v>
      </c>
      <c r="D70" s="31" t="s">
        <v>249</v>
      </c>
      <c r="E70" s="32">
        <v>8.3000000000000007</v>
      </c>
      <c r="F70" s="32">
        <v>8.3000000000000007</v>
      </c>
      <c r="G70" s="32">
        <v>3.5</v>
      </c>
      <c r="H70" s="32">
        <v>4.8</v>
      </c>
      <c r="I70" s="31"/>
      <c r="J70" s="33"/>
      <c r="K70" s="34"/>
      <c r="L70" s="34"/>
      <c r="M70" s="35"/>
    </row>
    <row r="71" spans="1:13" x14ac:dyDescent="0.2">
      <c r="A71" s="29"/>
      <c r="B71" s="30"/>
      <c r="C71" s="31" t="s">
        <v>22</v>
      </c>
      <c r="D71" s="31" t="s">
        <v>227</v>
      </c>
      <c r="E71" s="32">
        <v>49.8</v>
      </c>
      <c r="F71" s="32">
        <v>49.8</v>
      </c>
      <c r="G71" s="32">
        <v>49.8</v>
      </c>
      <c r="H71" s="32"/>
      <c r="I71" s="31"/>
      <c r="J71" s="33"/>
      <c r="K71" s="34"/>
      <c r="L71" s="34"/>
      <c r="M71" s="35"/>
    </row>
    <row r="72" spans="1:13" ht="13.5" thickBot="1" x14ac:dyDescent="0.25">
      <c r="A72" s="29"/>
      <c r="B72" s="30"/>
      <c r="C72" s="31" t="s">
        <v>14</v>
      </c>
      <c r="D72" s="31" t="s">
        <v>4</v>
      </c>
      <c r="E72" s="32"/>
      <c r="F72" s="32">
        <v>1.5</v>
      </c>
      <c r="G72" s="32">
        <v>1.5</v>
      </c>
      <c r="H72" s="32"/>
      <c r="I72" s="31"/>
      <c r="J72" s="33"/>
      <c r="K72" s="34"/>
      <c r="L72" s="34"/>
      <c r="M72" s="35"/>
    </row>
    <row r="73" spans="1:13" ht="38.25" x14ac:dyDescent="0.2">
      <c r="A73" s="80" t="s">
        <v>110</v>
      </c>
      <c r="B73" s="81" t="s">
        <v>111</v>
      </c>
      <c r="C73" s="45" t="s">
        <v>5</v>
      </c>
      <c r="D73" s="45" t="s">
        <v>192</v>
      </c>
      <c r="E73" s="46">
        <f>SUM(E74:E74)+224.2</f>
        <v>224.2</v>
      </c>
      <c r="F73" s="46">
        <f>SUM(F74:F74)+180.4</f>
        <v>180.4</v>
      </c>
      <c r="G73" s="46">
        <f>SUM(G74:G74)+162.1</f>
        <v>162.1</v>
      </c>
      <c r="H73" s="46">
        <f>SUM(H74:H74)+18.3</f>
        <v>18.3</v>
      </c>
      <c r="I73" s="76" t="s">
        <v>252</v>
      </c>
      <c r="J73" s="77" t="s">
        <v>59</v>
      </c>
      <c r="K73" s="78" t="s">
        <v>253</v>
      </c>
      <c r="L73" s="78" t="s">
        <v>254</v>
      </c>
      <c r="M73" s="79" t="s">
        <v>255</v>
      </c>
    </row>
    <row r="74" spans="1:13" ht="26.25" thickBot="1" x14ac:dyDescent="0.25">
      <c r="A74" s="29"/>
      <c r="B74" s="30"/>
      <c r="C74" s="31"/>
      <c r="D74" s="31"/>
      <c r="E74" s="74">
        <v>0</v>
      </c>
      <c r="F74" s="74">
        <v>0</v>
      </c>
      <c r="G74" s="74">
        <v>0</v>
      </c>
      <c r="H74" s="74">
        <v>0</v>
      </c>
      <c r="I74" s="82" t="s">
        <v>90</v>
      </c>
      <c r="J74" s="83" t="s">
        <v>87</v>
      </c>
      <c r="K74" s="84" t="s">
        <v>103</v>
      </c>
      <c r="L74" s="84" t="s">
        <v>256</v>
      </c>
      <c r="M74" s="85" t="s">
        <v>257</v>
      </c>
    </row>
    <row r="75" spans="1:13" ht="64.5" thickBot="1" x14ac:dyDescent="0.25">
      <c r="A75" s="43" t="s">
        <v>114</v>
      </c>
      <c r="B75" s="44" t="s">
        <v>115</v>
      </c>
      <c r="C75" s="45"/>
      <c r="D75" s="45"/>
      <c r="E75" s="46">
        <f>E76+E77+E78+E79+E82+E83+E84+E85</f>
        <v>1298.7</v>
      </c>
      <c r="F75" s="46">
        <f>F76+F77+F78+F79+F82+F83+F84+F85</f>
        <v>1297</v>
      </c>
      <c r="G75" s="46">
        <f>G76+G77+G78+G79+G82+G83+G84+G85</f>
        <v>1266</v>
      </c>
      <c r="H75" s="46">
        <f>H76+H77+H78+H79+H82+H83+H84+H85</f>
        <v>31</v>
      </c>
      <c r="I75" s="45" t="s">
        <v>35</v>
      </c>
      <c r="J75" s="47" t="s">
        <v>59</v>
      </c>
      <c r="K75" s="48" t="s">
        <v>258</v>
      </c>
      <c r="L75" s="48" t="s">
        <v>259</v>
      </c>
      <c r="M75" s="49" t="s">
        <v>343</v>
      </c>
    </row>
    <row r="76" spans="1:13" ht="26.25" thickBot="1" x14ac:dyDescent="0.25">
      <c r="A76" s="43" t="s">
        <v>117</v>
      </c>
      <c r="B76" s="44" t="s">
        <v>118</v>
      </c>
      <c r="C76" s="45" t="s">
        <v>5</v>
      </c>
      <c r="D76" s="45" t="s">
        <v>192</v>
      </c>
      <c r="E76" s="50">
        <v>468.4</v>
      </c>
      <c r="F76" s="50">
        <v>468.4</v>
      </c>
      <c r="G76" s="50">
        <v>468.4</v>
      </c>
      <c r="H76" s="50">
        <v>0</v>
      </c>
      <c r="I76" s="45" t="s">
        <v>119</v>
      </c>
      <c r="J76" s="47" t="s">
        <v>59</v>
      </c>
      <c r="K76" s="48" t="s">
        <v>260</v>
      </c>
      <c r="L76" s="48" t="s">
        <v>260</v>
      </c>
      <c r="M76" s="49"/>
    </row>
    <row r="77" spans="1:13" ht="26.25" thickBot="1" x14ac:dyDescent="0.25">
      <c r="A77" s="43" t="s">
        <v>120</v>
      </c>
      <c r="B77" s="44" t="s">
        <v>121</v>
      </c>
      <c r="C77" s="45" t="s">
        <v>5</v>
      </c>
      <c r="D77" s="45" t="s">
        <v>192</v>
      </c>
      <c r="E77" s="50">
        <v>88</v>
      </c>
      <c r="F77" s="50">
        <v>80.7</v>
      </c>
      <c r="G77" s="50">
        <v>60.8</v>
      </c>
      <c r="H77" s="50">
        <v>19.899999999999999</v>
      </c>
      <c r="I77" s="45" t="s">
        <v>71</v>
      </c>
      <c r="J77" s="47" t="s">
        <v>54</v>
      </c>
      <c r="K77" s="48" t="s">
        <v>261</v>
      </c>
      <c r="L77" s="48" t="s">
        <v>261</v>
      </c>
      <c r="M77" s="49"/>
    </row>
    <row r="78" spans="1:13" ht="77.25" thickBot="1" x14ac:dyDescent="0.25">
      <c r="A78" s="43" t="s">
        <v>122</v>
      </c>
      <c r="B78" s="44" t="s">
        <v>123</v>
      </c>
      <c r="C78" s="45" t="s">
        <v>5</v>
      </c>
      <c r="D78" s="45" t="s">
        <v>192</v>
      </c>
      <c r="E78" s="50">
        <v>76</v>
      </c>
      <c r="F78" s="50">
        <v>50.7</v>
      </c>
      <c r="G78" s="50">
        <v>50.7</v>
      </c>
      <c r="H78" s="50">
        <v>0</v>
      </c>
      <c r="I78" s="45" t="s">
        <v>124</v>
      </c>
      <c r="J78" s="47" t="s">
        <v>59</v>
      </c>
      <c r="K78" s="48" t="s">
        <v>65</v>
      </c>
      <c r="L78" s="48" t="s">
        <v>65</v>
      </c>
      <c r="M78" s="49" t="s">
        <v>344</v>
      </c>
    </row>
    <row r="79" spans="1:13" ht="25.5" x14ac:dyDescent="0.2">
      <c r="A79" s="80" t="s">
        <v>125</v>
      </c>
      <c r="B79" s="81" t="s">
        <v>126</v>
      </c>
      <c r="C79" s="45"/>
      <c r="D79" s="45"/>
      <c r="E79" s="46">
        <f>SUM(E80:E81)</f>
        <v>35</v>
      </c>
      <c r="F79" s="46">
        <f>SUM(F80:F81)</f>
        <v>53.6</v>
      </c>
      <c r="G79" s="46">
        <f>SUM(G80:G81)</f>
        <v>50.5</v>
      </c>
      <c r="H79" s="46">
        <f>SUM(H80:H81)</f>
        <v>3.1</v>
      </c>
      <c r="I79" s="76" t="s">
        <v>119</v>
      </c>
      <c r="J79" s="77" t="s">
        <v>59</v>
      </c>
      <c r="K79" s="78" t="s">
        <v>60</v>
      </c>
      <c r="L79" s="78" t="s">
        <v>262</v>
      </c>
      <c r="M79" s="79" t="s">
        <v>337</v>
      </c>
    </row>
    <row r="80" spans="1:13" x14ac:dyDescent="0.2">
      <c r="A80" s="29"/>
      <c r="B80" s="30"/>
      <c r="C80" s="31" t="s">
        <v>5</v>
      </c>
      <c r="D80" s="31" t="s">
        <v>192</v>
      </c>
      <c r="E80" s="32">
        <v>35</v>
      </c>
      <c r="F80" s="32">
        <v>35</v>
      </c>
      <c r="G80" s="32">
        <v>32</v>
      </c>
      <c r="H80" s="32">
        <v>3</v>
      </c>
      <c r="I80" s="31"/>
      <c r="J80" s="33"/>
      <c r="K80" s="34"/>
      <c r="L80" s="34"/>
      <c r="M80" s="35"/>
    </row>
    <row r="81" spans="1:13" ht="13.5" thickBot="1" x14ac:dyDescent="0.25">
      <c r="A81" s="29"/>
      <c r="B81" s="30"/>
      <c r="C81" s="31" t="s">
        <v>16</v>
      </c>
      <c r="D81" s="31" t="s">
        <v>263</v>
      </c>
      <c r="E81" s="32">
        <v>0</v>
      </c>
      <c r="F81" s="32">
        <v>18.600000000000001</v>
      </c>
      <c r="G81" s="32">
        <v>18.5</v>
      </c>
      <c r="H81" s="32">
        <v>0.1</v>
      </c>
      <c r="I81" s="31"/>
      <c r="J81" s="33"/>
      <c r="K81" s="34"/>
      <c r="L81" s="34"/>
      <c r="M81" s="35"/>
    </row>
    <row r="82" spans="1:13" ht="26.25" thickBot="1" x14ac:dyDescent="0.25">
      <c r="A82" s="43" t="s">
        <v>127</v>
      </c>
      <c r="B82" s="44" t="s">
        <v>128</v>
      </c>
      <c r="C82" s="45" t="s">
        <v>5</v>
      </c>
      <c r="D82" s="45" t="s">
        <v>192</v>
      </c>
      <c r="E82" s="50">
        <v>46</v>
      </c>
      <c r="F82" s="50">
        <v>44.3</v>
      </c>
      <c r="G82" s="50">
        <v>40</v>
      </c>
      <c r="H82" s="50">
        <v>4.3</v>
      </c>
      <c r="I82" s="45" t="s">
        <v>71</v>
      </c>
      <c r="J82" s="47" t="s">
        <v>59</v>
      </c>
      <c r="K82" s="48" t="s">
        <v>264</v>
      </c>
      <c r="L82" s="48" t="s">
        <v>264</v>
      </c>
      <c r="M82" s="49"/>
    </row>
    <row r="83" spans="1:13" ht="26.25" thickBot="1" x14ac:dyDescent="0.25">
      <c r="A83" s="43" t="s">
        <v>265</v>
      </c>
      <c r="B83" s="44" t="s">
        <v>266</v>
      </c>
      <c r="C83" s="45"/>
      <c r="D83" s="45"/>
      <c r="E83" s="50">
        <v>0</v>
      </c>
      <c r="F83" s="50">
        <v>0</v>
      </c>
      <c r="G83" s="50">
        <v>0</v>
      </c>
      <c r="H83" s="50">
        <v>0</v>
      </c>
      <c r="I83" s="45"/>
      <c r="J83" s="47"/>
      <c r="K83" s="48"/>
      <c r="L83" s="48"/>
      <c r="M83" s="49"/>
    </row>
    <row r="84" spans="1:13" ht="26.25" thickBot="1" x14ac:dyDescent="0.25">
      <c r="A84" s="43" t="s">
        <v>267</v>
      </c>
      <c r="B84" s="44" t="s">
        <v>137</v>
      </c>
      <c r="C84" s="45" t="s">
        <v>5</v>
      </c>
      <c r="D84" s="45" t="s">
        <v>192</v>
      </c>
      <c r="E84" s="50">
        <v>582</v>
      </c>
      <c r="F84" s="50">
        <v>596</v>
      </c>
      <c r="G84" s="50">
        <v>593.5</v>
      </c>
      <c r="H84" s="50">
        <v>2.5</v>
      </c>
      <c r="I84" s="45" t="s">
        <v>12</v>
      </c>
      <c r="J84" s="47" t="s">
        <v>59</v>
      </c>
      <c r="K84" s="48" t="s">
        <v>138</v>
      </c>
      <c r="L84" s="48" t="s">
        <v>139</v>
      </c>
      <c r="M84" s="49"/>
    </row>
    <row r="85" spans="1:13" ht="90" thickBot="1" x14ac:dyDescent="0.25">
      <c r="A85" s="80" t="s">
        <v>268</v>
      </c>
      <c r="B85" s="81" t="s">
        <v>37</v>
      </c>
      <c r="C85" s="45" t="s">
        <v>5</v>
      </c>
      <c r="D85" s="45" t="s">
        <v>192</v>
      </c>
      <c r="E85" s="50">
        <v>3.3</v>
      </c>
      <c r="F85" s="50">
        <v>3.3</v>
      </c>
      <c r="G85" s="50">
        <v>2.1</v>
      </c>
      <c r="H85" s="50">
        <v>1.2</v>
      </c>
      <c r="I85" s="76" t="s">
        <v>140</v>
      </c>
      <c r="J85" s="77" t="s">
        <v>54</v>
      </c>
      <c r="K85" s="78" t="s">
        <v>211</v>
      </c>
      <c r="L85" s="78" t="s">
        <v>89</v>
      </c>
      <c r="M85" s="79" t="s">
        <v>321</v>
      </c>
    </row>
    <row r="86" spans="1:13" ht="26.25" thickBot="1" x14ac:dyDescent="0.25">
      <c r="A86" s="43" t="s">
        <v>129</v>
      </c>
      <c r="B86" s="44" t="s">
        <v>36</v>
      </c>
      <c r="C86" s="45"/>
      <c r="D86" s="45"/>
      <c r="E86" s="46">
        <f>SUM(E87:E87)</f>
        <v>96.5</v>
      </c>
      <c r="F86" s="46">
        <f>SUM(F87:F87)</f>
        <v>74.5</v>
      </c>
      <c r="G86" s="46">
        <f>SUM(G87:G87)</f>
        <v>58.5</v>
      </c>
      <c r="H86" s="46">
        <f>SUM(H87:H87)</f>
        <v>16</v>
      </c>
      <c r="I86" s="45"/>
      <c r="J86" s="47"/>
      <c r="K86" s="48"/>
      <c r="L86" s="48"/>
      <c r="M86" s="49"/>
    </row>
    <row r="87" spans="1:13" ht="73.5" customHeight="1" thickBot="1" x14ac:dyDescent="0.25">
      <c r="A87" s="80" t="s">
        <v>130</v>
      </c>
      <c r="B87" s="81" t="s">
        <v>36</v>
      </c>
      <c r="C87" s="45" t="s">
        <v>5</v>
      </c>
      <c r="D87" s="45" t="s">
        <v>192</v>
      </c>
      <c r="E87" s="50">
        <v>96.5</v>
      </c>
      <c r="F87" s="50">
        <v>74.5</v>
      </c>
      <c r="G87" s="50">
        <v>58.5</v>
      </c>
      <c r="H87" s="50">
        <v>16</v>
      </c>
      <c r="I87" s="76" t="s">
        <v>131</v>
      </c>
      <c r="J87" s="77" t="s">
        <v>59</v>
      </c>
      <c r="K87" s="78" t="s">
        <v>269</v>
      </c>
      <c r="L87" s="78" t="s">
        <v>270</v>
      </c>
      <c r="M87" s="79" t="s">
        <v>322</v>
      </c>
    </row>
    <row r="88" spans="1:13" ht="12" hidden="1" customHeight="1" thickBot="1" x14ac:dyDescent="0.25">
      <c r="A88" s="43" t="s">
        <v>132</v>
      </c>
      <c r="B88" s="44" t="s">
        <v>30</v>
      </c>
      <c r="C88" s="45"/>
      <c r="D88" s="45"/>
      <c r="E88" s="46">
        <f>SUM(E89:E89)</f>
        <v>119.4</v>
      </c>
      <c r="F88" s="46">
        <f>SUM(F89:F89)</f>
        <v>89.4</v>
      </c>
      <c r="G88" s="46">
        <f>SUM(G89:G89)</f>
        <v>75.099999999999994</v>
      </c>
      <c r="H88" s="46">
        <f>SUM(H89:H89)</f>
        <v>14.3</v>
      </c>
      <c r="I88" s="45"/>
      <c r="J88" s="47"/>
      <c r="K88" s="48"/>
      <c r="L88" s="48"/>
      <c r="M88" s="49"/>
    </row>
    <row r="89" spans="1:13" ht="63.75" x14ac:dyDescent="0.2">
      <c r="A89" s="80" t="s">
        <v>133</v>
      </c>
      <c r="B89" s="81" t="s">
        <v>30</v>
      </c>
      <c r="C89" s="45" t="s">
        <v>5</v>
      </c>
      <c r="D89" s="45" t="s">
        <v>192</v>
      </c>
      <c r="E89" s="46">
        <f>SUM(E90:E90)+119.4</f>
        <v>119.4</v>
      </c>
      <c r="F89" s="46">
        <f>SUM(F90:F90)+89.4</f>
        <v>89.4</v>
      </c>
      <c r="G89" s="46">
        <f>SUM(G90:G90)+75.1</f>
        <v>75.099999999999994</v>
      </c>
      <c r="H89" s="46">
        <f>SUM(H90:H90)+14.3</f>
        <v>14.3</v>
      </c>
      <c r="I89" s="45" t="s">
        <v>88</v>
      </c>
      <c r="J89" s="47" t="s">
        <v>59</v>
      </c>
      <c r="K89" s="48" t="s">
        <v>271</v>
      </c>
      <c r="L89" s="48" t="s">
        <v>272</v>
      </c>
      <c r="M89" s="49" t="s">
        <v>326</v>
      </c>
    </row>
    <row r="90" spans="1:13" ht="51.75" thickBot="1" x14ac:dyDescent="0.25">
      <c r="A90" s="29"/>
      <c r="B90" s="30"/>
      <c r="C90" s="31"/>
      <c r="D90" s="31"/>
      <c r="E90" s="74">
        <v>0</v>
      </c>
      <c r="F90" s="74">
        <v>0</v>
      </c>
      <c r="G90" s="74">
        <v>0</v>
      </c>
      <c r="H90" s="74">
        <v>0</v>
      </c>
      <c r="I90" s="82" t="s">
        <v>90</v>
      </c>
      <c r="J90" s="83" t="s">
        <v>87</v>
      </c>
      <c r="K90" s="84" t="s">
        <v>273</v>
      </c>
      <c r="L90" s="84" t="s">
        <v>274</v>
      </c>
      <c r="M90" s="85" t="s">
        <v>345</v>
      </c>
    </row>
    <row r="91" spans="1:13" ht="39" hidden="1" thickBot="1" x14ac:dyDescent="0.25">
      <c r="A91" s="43" t="s">
        <v>135</v>
      </c>
      <c r="B91" s="44" t="s">
        <v>275</v>
      </c>
      <c r="C91" s="45"/>
      <c r="D91" s="45"/>
      <c r="E91" s="46">
        <f>SUM(E92:E92)</f>
        <v>10</v>
      </c>
      <c r="F91" s="46">
        <f>SUM(F92:F92)</f>
        <v>10</v>
      </c>
      <c r="G91" s="46">
        <f>SUM(G92:G92)</f>
        <v>0</v>
      </c>
      <c r="H91" s="46">
        <f>SUM(H92:H92)</f>
        <v>10</v>
      </c>
      <c r="I91" s="45"/>
      <c r="J91" s="47"/>
      <c r="K91" s="48"/>
      <c r="L91" s="48"/>
      <c r="M91" s="49"/>
    </row>
    <row r="92" spans="1:13" ht="92.65" customHeight="1" x14ac:dyDescent="0.2">
      <c r="A92" s="80" t="s">
        <v>136</v>
      </c>
      <c r="B92" s="81" t="s">
        <v>275</v>
      </c>
      <c r="C92" s="45" t="s">
        <v>5</v>
      </c>
      <c r="D92" s="45" t="s">
        <v>192</v>
      </c>
      <c r="E92" s="46">
        <f>SUM(E93:E93)+10</f>
        <v>10</v>
      </c>
      <c r="F92" s="46">
        <f>SUM(F93:F93)+10</f>
        <v>10</v>
      </c>
      <c r="G92" s="46">
        <f>SUM(G93:G93)</f>
        <v>0</v>
      </c>
      <c r="H92" s="46">
        <f>SUM(H93:H93)+10</f>
        <v>10</v>
      </c>
      <c r="I92" s="76" t="s">
        <v>276</v>
      </c>
      <c r="J92" s="77" t="s">
        <v>59</v>
      </c>
      <c r="K92" s="78" t="s">
        <v>72</v>
      </c>
      <c r="L92" s="78" t="s">
        <v>55</v>
      </c>
      <c r="M92" s="79" t="s">
        <v>323</v>
      </c>
    </row>
    <row r="93" spans="1:13" ht="13.5" thickBot="1" x14ac:dyDescent="0.25">
      <c r="A93" s="29"/>
      <c r="B93" s="30"/>
      <c r="C93" s="31"/>
      <c r="D93" s="31"/>
      <c r="E93" s="74">
        <v>0</v>
      </c>
      <c r="F93" s="74">
        <v>0</v>
      </c>
      <c r="G93" s="74">
        <v>0</v>
      </c>
      <c r="H93" s="74">
        <v>0</v>
      </c>
      <c r="I93" s="31" t="s">
        <v>277</v>
      </c>
      <c r="J93" s="33" t="s">
        <v>54</v>
      </c>
      <c r="K93" s="34" t="s">
        <v>72</v>
      </c>
      <c r="L93" s="34" t="s">
        <v>72</v>
      </c>
      <c r="M93" s="35"/>
    </row>
    <row r="94" spans="1:13" ht="39" thickBot="1" x14ac:dyDescent="0.25">
      <c r="A94" s="36" t="s">
        <v>142</v>
      </c>
      <c r="B94" s="37" t="s">
        <v>278</v>
      </c>
      <c r="C94" s="38"/>
      <c r="D94" s="38"/>
      <c r="E94" s="39">
        <f>E95+E122+E134</f>
        <v>7710.9000000000005</v>
      </c>
      <c r="F94" s="39">
        <f>F95+F122+F134</f>
        <v>7475.8</v>
      </c>
      <c r="G94" s="39">
        <f>G95+G122+G134</f>
        <v>5627.7000000000007</v>
      </c>
      <c r="H94" s="39">
        <f>H95+H122+H134</f>
        <v>1838</v>
      </c>
      <c r="I94" s="38"/>
      <c r="J94" s="40"/>
      <c r="K94" s="41"/>
      <c r="L94" s="41"/>
      <c r="M94" s="42"/>
    </row>
    <row r="95" spans="1:13" ht="26.25" thickBot="1" x14ac:dyDescent="0.25">
      <c r="A95" s="43" t="s">
        <v>143</v>
      </c>
      <c r="B95" s="44" t="s">
        <v>279</v>
      </c>
      <c r="C95" s="45"/>
      <c r="D95" s="45"/>
      <c r="E95" s="46">
        <f>E96+E99+E110+E115+E117+E118+E120+E121</f>
        <v>7209.0000000000009</v>
      </c>
      <c r="F95" s="46">
        <f>F96+F99+F110+F115+F117+F118+F120+F121</f>
        <v>6958.9000000000005</v>
      </c>
      <c r="G95" s="46">
        <f>G96+G99+G110+G115+G117+G118+G120+G121</f>
        <v>5157.8000000000011</v>
      </c>
      <c r="H95" s="46">
        <f>H96+H99+H110+H115+H117+H118+H120+H121</f>
        <v>1801.1</v>
      </c>
      <c r="I95" s="45"/>
      <c r="J95" s="47"/>
      <c r="K95" s="48"/>
      <c r="L95" s="48"/>
      <c r="M95" s="49"/>
    </row>
    <row r="96" spans="1:13" ht="25.5" x14ac:dyDescent="0.2">
      <c r="A96" s="43" t="s">
        <v>144</v>
      </c>
      <c r="B96" s="44" t="s">
        <v>332</v>
      </c>
      <c r="C96" s="45"/>
      <c r="D96" s="45"/>
      <c r="E96" s="46">
        <f>SUM(E97:E98)</f>
        <v>17.899999999999999</v>
      </c>
      <c r="F96" s="46">
        <f>SUM(F97:F98)</f>
        <v>100</v>
      </c>
      <c r="G96" s="46">
        <f>SUM(G97:G98)</f>
        <v>100</v>
      </c>
      <c r="H96" s="46">
        <f>SUM(H97:H98)</f>
        <v>0</v>
      </c>
      <c r="I96" s="45" t="s">
        <v>280</v>
      </c>
      <c r="J96" s="47" t="s">
        <v>62</v>
      </c>
      <c r="K96" s="48" t="s">
        <v>55</v>
      </c>
      <c r="L96" s="48" t="s">
        <v>55</v>
      </c>
      <c r="M96" s="49"/>
    </row>
    <row r="97" spans="1:13" x14ac:dyDescent="0.2">
      <c r="A97" s="29"/>
      <c r="B97" s="30"/>
      <c r="C97" s="31" t="s">
        <v>14</v>
      </c>
      <c r="D97" s="31" t="s">
        <v>238</v>
      </c>
      <c r="E97" s="32">
        <v>0</v>
      </c>
      <c r="F97" s="32">
        <v>100</v>
      </c>
      <c r="G97" s="32">
        <v>100</v>
      </c>
      <c r="H97" s="32">
        <v>0</v>
      </c>
      <c r="I97" s="31"/>
      <c r="J97" s="33"/>
      <c r="K97" s="34"/>
      <c r="L97" s="34"/>
      <c r="M97" s="35"/>
    </row>
    <row r="98" spans="1:13" ht="13.5" thickBot="1" x14ac:dyDescent="0.25">
      <c r="A98" s="29"/>
      <c r="B98" s="30"/>
      <c r="C98" s="31" t="s">
        <v>26</v>
      </c>
      <c r="D98" s="31" t="s">
        <v>250</v>
      </c>
      <c r="E98" s="32">
        <v>17.899999999999999</v>
      </c>
      <c r="F98" s="32">
        <v>0</v>
      </c>
      <c r="G98" s="32">
        <v>0</v>
      </c>
      <c r="H98" s="32">
        <v>0</v>
      </c>
      <c r="I98" s="31"/>
      <c r="J98" s="33"/>
      <c r="K98" s="34"/>
      <c r="L98" s="34"/>
      <c r="M98" s="35"/>
    </row>
    <row r="99" spans="1:13" ht="18" customHeight="1" x14ac:dyDescent="0.2">
      <c r="A99" s="302" t="s">
        <v>146</v>
      </c>
      <c r="B99" s="300" t="s">
        <v>147</v>
      </c>
      <c r="C99" s="45"/>
      <c r="D99" s="45"/>
      <c r="E99" s="46">
        <f>SUM(E100:E109)</f>
        <v>3914.5000000000005</v>
      </c>
      <c r="F99" s="46">
        <f>SUM(F100:F109)</f>
        <v>3962.4000000000005</v>
      </c>
      <c r="G99" s="46">
        <f>SUM(G100:G109)+0.2</f>
        <v>3119.4000000000005</v>
      </c>
      <c r="H99" s="46">
        <f>SUM(H100:H109)-0.2</f>
        <v>843</v>
      </c>
      <c r="I99" s="76" t="s">
        <v>145</v>
      </c>
      <c r="J99" s="77" t="s">
        <v>62</v>
      </c>
      <c r="K99" s="78" t="s">
        <v>116</v>
      </c>
      <c r="L99" s="78" t="s">
        <v>281</v>
      </c>
      <c r="M99" s="291" t="s">
        <v>346</v>
      </c>
    </row>
    <row r="100" spans="1:13" x14ac:dyDescent="0.2">
      <c r="A100" s="303"/>
      <c r="B100" s="301"/>
      <c r="C100" s="31" t="s">
        <v>26</v>
      </c>
      <c r="D100" s="31" t="s">
        <v>250</v>
      </c>
      <c r="E100" s="32">
        <v>82.7</v>
      </c>
      <c r="F100" s="32">
        <v>337.1</v>
      </c>
      <c r="G100" s="32">
        <v>337.1</v>
      </c>
      <c r="H100" s="32">
        <v>0</v>
      </c>
      <c r="I100" s="31"/>
      <c r="J100" s="33"/>
      <c r="K100" s="34"/>
      <c r="L100" s="34"/>
      <c r="M100" s="292"/>
    </row>
    <row r="101" spans="1:13" x14ac:dyDescent="0.2">
      <c r="A101" s="29"/>
      <c r="B101" s="30"/>
      <c r="C101" s="31" t="s">
        <v>15</v>
      </c>
      <c r="D101" s="31" t="s">
        <v>282</v>
      </c>
      <c r="E101" s="32">
        <v>2689.5</v>
      </c>
      <c r="F101" s="32">
        <v>1655.9</v>
      </c>
      <c r="G101" s="32">
        <v>1655.9</v>
      </c>
      <c r="H101" s="32">
        <v>0</v>
      </c>
      <c r="I101" s="31"/>
      <c r="J101" s="33"/>
      <c r="K101" s="34"/>
      <c r="L101" s="34"/>
      <c r="M101" s="292"/>
    </row>
    <row r="102" spans="1:13" x14ac:dyDescent="0.2">
      <c r="A102" s="29"/>
      <c r="B102" s="30"/>
      <c r="C102" s="31" t="s">
        <v>5</v>
      </c>
      <c r="D102" s="31" t="s">
        <v>192</v>
      </c>
      <c r="E102" s="32">
        <v>0</v>
      </c>
      <c r="F102" s="32">
        <v>958.5</v>
      </c>
      <c r="G102" s="32">
        <v>230.8</v>
      </c>
      <c r="H102" s="32">
        <v>727.7</v>
      </c>
      <c r="I102" s="31"/>
      <c r="J102" s="33"/>
      <c r="K102" s="34"/>
      <c r="L102" s="34"/>
      <c r="M102" s="292"/>
    </row>
    <row r="103" spans="1:13" x14ac:dyDescent="0.2">
      <c r="A103" s="29"/>
      <c r="B103" s="30"/>
      <c r="C103" s="31" t="s">
        <v>27</v>
      </c>
      <c r="D103" s="31" t="s">
        <v>283</v>
      </c>
      <c r="E103" s="32">
        <v>553.6</v>
      </c>
      <c r="F103" s="32">
        <v>432.9</v>
      </c>
      <c r="G103" s="32">
        <v>333.6</v>
      </c>
      <c r="H103" s="32">
        <v>99.3</v>
      </c>
      <c r="I103" s="31"/>
      <c r="J103" s="33"/>
      <c r="K103" s="34"/>
      <c r="L103" s="34"/>
      <c r="M103" s="292"/>
    </row>
    <row r="104" spans="1:13" x14ac:dyDescent="0.2">
      <c r="A104" s="29"/>
      <c r="B104" s="30"/>
      <c r="C104" s="31" t="s">
        <v>284</v>
      </c>
      <c r="D104" s="31" t="s">
        <v>285</v>
      </c>
      <c r="E104" s="32">
        <v>44.8</v>
      </c>
      <c r="F104" s="32">
        <v>44.8</v>
      </c>
      <c r="G104" s="32">
        <v>44.5</v>
      </c>
      <c r="H104" s="32">
        <v>0.3</v>
      </c>
      <c r="I104" s="31"/>
      <c r="J104" s="33"/>
      <c r="K104" s="34"/>
      <c r="L104" s="34"/>
      <c r="M104" s="292"/>
    </row>
    <row r="105" spans="1:13" x14ac:dyDescent="0.2">
      <c r="A105" s="29"/>
      <c r="B105" s="30"/>
      <c r="C105" s="31" t="s">
        <v>284</v>
      </c>
      <c r="D105" s="31" t="s">
        <v>286</v>
      </c>
      <c r="E105" s="32">
        <v>4</v>
      </c>
      <c r="F105" s="32">
        <v>4</v>
      </c>
      <c r="G105" s="32">
        <v>3.9</v>
      </c>
      <c r="H105" s="32">
        <v>0.1</v>
      </c>
      <c r="I105" s="31"/>
      <c r="J105" s="33"/>
      <c r="K105" s="34"/>
      <c r="L105" s="34"/>
      <c r="M105" s="292"/>
    </row>
    <row r="106" spans="1:13" x14ac:dyDescent="0.2">
      <c r="A106" s="29"/>
      <c r="B106" s="30"/>
      <c r="C106" s="31" t="s">
        <v>287</v>
      </c>
      <c r="D106" s="31" t="s">
        <v>288</v>
      </c>
      <c r="E106" s="32">
        <v>48.8</v>
      </c>
      <c r="F106" s="32">
        <v>38.1</v>
      </c>
      <c r="G106" s="32">
        <v>29.4</v>
      </c>
      <c r="H106" s="32">
        <v>8.6999999999999993</v>
      </c>
      <c r="I106" s="31"/>
      <c r="J106" s="33"/>
      <c r="K106" s="34"/>
      <c r="L106" s="34"/>
      <c r="M106" s="292"/>
    </row>
    <row r="107" spans="1:13" x14ac:dyDescent="0.2">
      <c r="A107" s="29"/>
      <c r="B107" s="30"/>
      <c r="C107" s="31" t="s">
        <v>284</v>
      </c>
      <c r="D107" s="31" t="s">
        <v>289</v>
      </c>
      <c r="E107" s="32">
        <v>27.8</v>
      </c>
      <c r="F107" s="32">
        <v>27.8</v>
      </c>
      <c r="G107" s="32">
        <v>27.3</v>
      </c>
      <c r="H107" s="32">
        <v>0.5</v>
      </c>
      <c r="I107" s="31"/>
      <c r="J107" s="33"/>
      <c r="K107" s="34"/>
      <c r="L107" s="34"/>
      <c r="M107" s="292"/>
    </row>
    <row r="108" spans="1:13" x14ac:dyDescent="0.2">
      <c r="A108" s="29"/>
      <c r="B108" s="30"/>
      <c r="C108" s="31" t="s">
        <v>284</v>
      </c>
      <c r="D108" s="31" t="s">
        <v>290</v>
      </c>
      <c r="E108" s="32">
        <v>315.89999999999998</v>
      </c>
      <c r="F108" s="32">
        <v>315.89999999999998</v>
      </c>
      <c r="G108" s="32">
        <v>309.39999999999998</v>
      </c>
      <c r="H108" s="32">
        <v>6.5</v>
      </c>
      <c r="I108" s="31"/>
      <c r="J108" s="33"/>
      <c r="K108" s="34"/>
      <c r="L108" s="34"/>
      <c r="M108" s="292"/>
    </row>
    <row r="109" spans="1:13" ht="13.5" thickBot="1" x14ac:dyDescent="0.25">
      <c r="A109" s="29"/>
      <c r="B109" s="30"/>
      <c r="C109" s="31" t="s">
        <v>26</v>
      </c>
      <c r="D109" s="31" t="s">
        <v>291</v>
      </c>
      <c r="E109" s="32">
        <v>147.4</v>
      </c>
      <c r="F109" s="32">
        <v>147.4</v>
      </c>
      <c r="G109" s="32">
        <v>147.30000000000001</v>
      </c>
      <c r="H109" s="32">
        <v>0.1</v>
      </c>
      <c r="I109" s="31"/>
      <c r="J109" s="33"/>
      <c r="K109" s="34"/>
      <c r="L109" s="34"/>
      <c r="M109" s="293"/>
    </row>
    <row r="110" spans="1:13" ht="67.900000000000006" customHeight="1" x14ac:dyDescent="0.2">
      <c r="A110" s="80" t="s">
        <v>148</v>
      </c>
      <c r="B110" s="81" t="s">
        <v>149</v>
      </c>
      <c r="C110" s="45"/>
      <c r="D110" s="45"/>
      <c r="E110" s="46">
        <f>SUM(E111:E114)</f>
        <v>2888.4</v>
      </c>
      <c r="F110" s="46">
        <f>SUM(F111:F114)</f>
        <v>2709.1</v>
      </c>
      <c r="G110" s="46">
        <f>SUM(G111:G114)</f>
        <v>1825.5</v>
      </c>
      <c r="H110" s="46">
        <f>SUM(H111:H114)</f>
        <v>883.6</v>
      </c>
      <c r="I110" s="76" t="s">
        <v>145</v>
      </c>
      <c r="J110" s="77" t="s">
        <v>54</v>
      </c>
      <c r="K110" s="78" t="s">
        <v>116</v>
      </c>
      <c r="L110" s="78" t="s">
        <v>292</v>
      </c>
      <c r="M110" s="291" t="s">
        <v>347</v>
      </c>
    </row>
    <row r="111" spans="1:13" x14ac:dyDescent="0.2">
      <c r="A111" s="29"/>
      <c r="B111" s="30"/>
      <c r="C111" s="31" t="s">
        <v>26</v>
      </c>
      <c r="D111" s="31" t="s">
        <v>250</v>
      </c>
      <c r="E111" s="32">
        <v>144.6</v>
      </c>
      <c r="F111" s="32">
        <v>144.6</v>
      </c>
      <c r="G111" s="32">
        <v>144.6</v>
      </c>
      <c r="H111" s="32">
        <v>0</v>
      </c>
      <c r="I111" s="31"/>
      <c r="J111" s="33"/>
      <c r="K111" s="34"/>
      <c r="L111" s="34"/>
      <c r="M111" s="292"/>
    </row>
    <row r="112" spans="1:13" x14ac:dyDescent="0.2">
      <c r="A112" s="29"/>
      <c r="B112" s="30"/>
      <c r="C112" s="31" t="s">
        <v>15</v>
      </c>
      <c r="D112" s="31" t="s">
        <v>282</v>
      </c>
      <c r="E112" s="32">
        <v>556.29999999999995</v>
      </c>
      <c r="F112" s="32">
        <v>719.9</v>
      </c>
      <c r="G112" s="32">
        <v>719.9</v>
      </c>
      <c r="H112" s="32">
        <v>0</v>
      </c>
      <c r="I112" s="31"/>
      <c r="J112" s="33"/>
      <c r="K112" s="34"/>
      <c r="L112" s="34"/>
      <c r="M112" s="292"/>
    </row>
    <row r="113" spans="1:13" x14ac:dyDescent="0.2">
      <c r="A113" s="29"/>
      <c r="B113" s="30"/>
      <c r="C113" s="31" t="s">
        <v>5</v>
      </c>
      <c r="D113" s="31" t="s">
        <v>192</v>
      </c>
      <c r="E113" s="32">
        <v>1755.4</v>
      </c>
      <c r="F113" s="32">
        <v>1412.5</v>
      </c>
      <c r="G113" s="32">
        <v>529</v>
      </c>
      <c r="H113" s="32">
        <v>883.5</v>
      </c>
      <c r="I113" s="31"/>
      <c r="J113" s="33"/>
      <c r="K113" s="34"/>
      <c r="L113" s="34"/>
      <c r="M113" s="292"/>
    </row>
    <row r="114" spans="1:13" ht="13.5" thickBot="1" x14ac:dyDescent="0.25">
      <c r="A114" s="29"/>
      <c r="B114" s="30"/>
      <c r="C114" s="31" t="s">
        <v>26</v>
      </c>
      <c r="D114" s="31" t="s">
        <v>291</v>
      </c>
      <c r="E114" s="32">
        <v>432.1</v>
      </c>
      <c r="F114" s="32">
        <v>432.1</v>
      </c>
      <c r="G114" s="32">
        <v>432</v>
      </c>
      <c r="H114" s="32">
        <v>0.1</v>
      </c>
      <c r="I114" s="31"/>
      <c r="J114" s="33"/>
      <c r="K114" s="34"/>
      <c r="L114" s="34"/>
      <c r="M114" s="293"/>
    </row>
    <row r="115" spans="1:13" ht="25.5" x14ac:dyDescent="0.2">
      <c r="A115" s="43" t="s">
        <v>150</v>
      </c>
      <c r="B115" s="44" t="s">
        <v>151</v>
      </c>
      <c r="C115" s="45"/>
      <c r="D115" s="45"/>
      <c r="E115" s="46">
        <f>SUM(E116:E116)</f>
        <v>268.39999999999998</v>
      </c>
      <c r="F115" s="46">
        <f>SUM(F116:F116)</f>
        <v>51.1</v>
      </c>
      <c r="G115" s="46">
        <f>SUM(G116:G116)</f>
        <v>51.1</v>
      </c>
      <c r="H115" s="46">
        <f>SUM(H116:H116)</f>
        <v>0</v>
      </c>
      <c r="I115" s="45" t="s">
        <v>152</v>
      </c>
      <c r="J115" s="47" t="s">
        <v>62</v>
      </c>
      <c r="K115" s="48" t="s">
        <v>116</v>
      </c>
      <c r="L115" s="48" t="s">
        <v>116</v>
      </c>
      <c r="M115" s="49" t="s">
        <v>348</v>
      </c>
    </row>
    <row r="116" spans="1:13" ht="13.5" thickBot="1" x14ac:dyDescent="0.25">
      <c r="A116" s="29"/>
      <c r="B116" s="30"/>
      <c r="C116" s="31" t="s">
        <v>26</v>
      </c>
      <c r="D116" s="31" t="s">
        <v>250</v>
      </c>
      <c r="E116" s="32">
        <v>268.39999999999998</v>
      </c>
      <c r="F116" s="32">
        <v>51.1</v>
      </c>
      <c r="G116" s="32">
        <v>51.1</v>
      </c>
      <c r="H116" s="32">
        <v>0</v>
      </c>
      <c r="I116" s="31"/>
      <c r="J116" s="33"/>
      <c r="K116" s="34"/>
      <c r="L116" s="34"/>
      <c r="M116" s="35"/>
    </row>
    <row r="117" spans="1:13" ht="26.25" thickBot="1" x14ac:dyDescent="0.25">
      <c r="A117" s="43" t="s">
        <v>293</v>
      </c>
      <c r="B117" s="44" t="s">
        <v>294</v>
      </c>
      <c r="C117" s="45" t="s">
        <v>26</v>
      </c>
      <c r="D117" s="45" t="s">
        <v>250</v>
      </c>
      <c r="E117" s="50">
        <v>0</v>
      </c>
      <c r="F117" s="50">
        <v>3</v>
      </c>
      <c r="G117" s="50">
        <v>2.2000000000000002</v>
      </c>
      <c r="H117" s="50">
        <v>0.8</v>
      </c>
      <c r="I117" s="45" t="s">
        <v>295</v>
      </c>
      <c r="J117" s="47" t="s">
        <v>62</v>
      </c>
      <c r="K117" s="48" t="s">
        <v>55</v>
      </c>
      <c r="L117" s="48" t="s">
        <v>55</v>
      </c>
      <c r="M117" s="49" t="s">
        <v>296</v>
      </c>
    </row>
    <row r="118" spans="1:13" ht="38.25" x14ac:dyDescent="0.2">
      <c r="A118" s="80" t="s">
        <v>297</v>
      </c>
      <c r="B118" s="81" t="s">
        <v>31</v>
      </c>
      <c r="C118" s="45"/>
      <c r="D118" s="45"/>
      <c r="E118" s="46">
        <f>SUM(E119:E119)</f>
        <v>119.8</v>
      </c>
      <c r="F118" s="46">
        <f>SUM(F119:F119)</f>
        <v>119.8</v>
      </c>
      <c r="G118" s="46">
        <f>SUM(G119:G119)</f>
        <v>59.6</v>
      </c>
      <c r="H118" s="46">
        <f>SUM(H119:H119)</f>
        <v>60.2</v>
      </c>
      <c r="I118" s="76" t="s">
        <v>154</v>
      </c>
      <c r="J118" s="77" t="s">
        <v>62</v>
      </c>
      <c r="K118" s="78" t="s">
        <v>116</v>
      </c>
      <c r="L118" s="78" t="s">
        <v>292</v>
      </c>
      <c r="M118" s="79" t="s">
        <v>349</v>
      </c>
    </row>
    <row r="119" spans="1:13" ht="13.5" thickBot="1" x14ac:dyDescent="0.25">
      <c r="A119" s="29"/>
      <c r="B119" s="30"/>
      <c r="C119" s="31" t="s">
        <v>5</v>
      </c>
      <c r="D119" s="31" t="s">
        <v>192</v>
      </c>
      <c r="E119" s="32">
        <v>119.8</v>
      </c>
      <c r="F119" s="32">
        <v>119.8</v>
      </c>
      <c r="G119" s="32">
        <v>59.6</v>
      </c>
      <c r="H119" s="32">
        <v>60.2</v>
      </c>
      <c r="I119" s="31"/>
      <c r="J119" s="33"/>
      <c r="K119" s="34"/>
      <c r="L119" s="34"/>
      <c r="M119" s="35"/>
    </row>
    <row r="120" spans="1:13" ht="51.75" hidden="1" thickBot="1" x14ac:dyDescent="0.25">
      <c r="A120" s="43" t="s">
        <v>298</v>
      </c>
      <c r="B120" s="44" t="s">
        <v>299</v>
      </c>
      <c r="C120" s="45"/>
      <c r="D120" s="45"/>
      <c r="E120" s="50">
        <v>0</v>
      </c>
      <c r="F120" s="50">
        <v>0</v>
      </c>
      <c r="G120" s="50">
        <v>0</v>
      </c>
      <c r="H120" s="50">
        <v>0</v>
      </c>
      <c r="I120" s="45" t="s">
        <v>300</v>
      </c>
      <c r="J120" s="47" t="s">
        <v>54</v>
      </c>
      <c r="K120" s="48" t="s">
        <v>72</v>
      </c>
      <c r="L120" s="48" t="s">
        <v>55</v>
      </c>
      <c r="M120" s="49" t="s">
        <v>301</v>
      </c>
    </row>
    <row r="121" spans="1:13" ht="64.5" thickBot="1" x14ac:dyDescent="0.25">
      <c r="A121" s="80" t="s">
        <v>153</v>
      </c>
      <c r="B121" s="81" t="s">
        <v>299</v>
      </c>
      <c r="C121" s="45" t="s">
        <v>5</v>
      </c>
      <c r="D121" s="45" t="s">
        <v>192</v>
      </c>
      <c r="E121" s="50">
        <v>0</v>
      </c>
      <c r="F121" s="50">
        <v>13.5</v>
      </c>
      <c r="G121" s="50">
        <v>0</v>
      </c>
      <c r="H121" s="50">
        <v>13.5</v>
      </c>
      <c r="I121" s="76" t="s">
        <v>300</v>
      </c>
      <c r="J121" s="77" t="s">
        <v>54</v>
      </c>
      <c r="K121" s="78" t="s">
        <v>72</v>
      </c>
      <c r="L121" s="78" t="s">
        <v>55</v>
      </c>
      <c r="M121" s="79" t="s">
        <v>350</v>
      </c>
    </row>
    <row r="122" spans="1:13" ht="39" thickBot="1" x14ac:dyDescent="0.25">
      <c r="A122" s="43" t="s">
        <v>155</v>
      </c>
      <c r="B122" s="44" t="s">
        <v>156</v>
      </c>
      <c r="C122" s="45"/>
      <c r="D122" s="45"/>
      <c r="E122" s="46">
        <f>E123+E127+E128+E129+E133</f>
        <v>494</v>
      </c>
      <c r="F122" s="46">
        <f>F123+F127+F128+F129+F133</f>
        <v>509</v>
      </c>
      <c r="G122" s="46">
        <f>G123+G127+G128+G129+G133-0.1</f>
        <v>462</v>
      </c>
      <c r="H122" s="46">
        <f>H123+H127+H128+H129+H133+0.1</f>
        <v>36.9</v>
      </c>
      <c r="I122" s="45"/>
      <c r="J122" s="47"/>
      <c r="K122" s="48"/>
      <c r="L122" s="48"/>
      <c r="M122" s="49"/>
    </row>
    <row r="123" spans="1:13" ht="38.25" x14ac:dyDescent="0.2">
      <c r="A123" s="43" t="s">
        <v>157</v>
      </c>
      <c r="B123" s="44" t="s">
        <v>28</v>
      </c>
      <c r="C123" s="45"/>
      <c r="D123" s="45"/>
      <c r="E123" s="46">
        <f>SUM(E124:E126)</f>
        <v>131.6</v>
      </c>
      <c r="F123" s="46">
        <f>SUM(F124:F126)</f>
        <v>175.1</v>
      </c>
      <c r="G123" s="46">
        <f>SUM(G124:G126)</f>
        <v>173.8</v>
      </c>
      <c r="H123" s="46">
        <f>SUM(H124:H126)</f>
        <v>1.3</v>
      </c>
      <c r="I123" s="45" t="s">
        <v>302</v>
      </c>
      <c r="J123" s="47" t="s">
        <v>62</v>
      </c>
      <c r="K123" s="48" t="s">
        <v>116</v>
      </c>
      <c r="L123" s="48" t="s">
        <v>116</v>
      </c>
      <c r="M123" s="49"/>
    </row>
    <row r="124" spans="1:13" x14ac:dyDescent="0.2">
      <c r="A124" s="29"/>
      <c r="B124" s="30"/>
      <c r="C124" s="31" t="s">
        <v>5</v>
      </c>
      <c r="D124" s="31" t="s">
        <v>192</v>
      </c>
      <c r="E124" s="32">
        <v>131.6</v>
      </c>
      <c r="F124" s="32">
        <v>145.1</v>
      </c>
      <c r="G124" s="32">
        <v>143.80000000000001</v>
      </c>
      <c r="H124" s="32">
        <v>1.3</v>
      </c>
      <c r="I124" s="31" t="s">
        <v>134</v>
      </c>
      <c r="J124" s="33" t="s">
        <v>54</v>
      </c>
      <c r="K124" s="34" t="s">
        <v>103</v>
      </c>
      <c r="L124" s="34" t="s">
        <v>103</v>
      </c>
      <c r="M124" s="35"/>
    </row>
    <row r="125" spans="1:13" ht="25.5" x14ac:dyDescent="0.2">
      <c r="A125" s="29"/>
      <c r="B125" s="30"/>
      <c r="C125" s="31" t="s">
        <v>13</v>
      </c>
      <c r="D125" s="31" t="s">
        <v>193</v>
      </c>
      <c r="E125" s="32">
        <v>0</v>
      </c>
      <c r="F125" s="32">
        <v>30</v>
      </c>
      <c r="G125" s="32">
        <v>30</v>
      </c>
      <c r="H125" s="32">
        <v>0</v>
      </c>
      <c r="I125" s="31" t="s">
        <v>303</v>
      </c>
      <c r="J125" s="33" t="s">
        <v>54</v>
      </c>
      <c r="K125" s="34" t="s">
        <v>72</v>
      </c>
      <c r="L125" s="34" t="s">
        <v>72</v>
      </c>
      <c r="M125" s="35"/>
    </row>
    <row r="126" spans="1:13" ht="26.25" thickBot="1" x14ac:dyDescent="0.25">
      <c r="A126" s="29"/>
      <c r="B126" s="30"/>
      <c r="C126" s="31"/>
      <c r="D126" s="31"/>
      <c r="E126" s="74">
        <v>0</v>
      </c>
      <c r="F126" s="74">
        <v>0</v>
      </c>
      <c r="G126" s="74">
        <v>0</v>
      </c>
      <c r="H126" s="74">
        <v>0</v>
      </c>
      <c r="I126" s="31" t="s">
        <v>304</v>
      </c>
      <c r="J126" s="33" t="s">
        <v>62</v>
      </c>
      <c r="K126" s="34" t="s">
        <v>116</v>
      </c>
      <c r="L126" s="34" t="s">
        <v>116</v>
      </c>
      <c r="M126" s="35"/>
    </row>
    <row r="127" spans="1:13" ht="26.25" hidden="1" thickBot="1" x14ac:dyDescent="0.25">
      <c r="A127" s="43" t="s">
        <v>158</v>
      </c>
      <c r="B127" s="44" t="s">
        <v>32</v>
      </c>
      <c r="C127" s="45" t="s">
        <v>5</v>
      </c>
      <c r="D127" s="45" t="s">
        <v>192</v>
      </c>
      <c r="E127" s="50">
        <v>0</v>
      </c>
      <c r="F127" s="50">
        <v>0</v>
      </c>
      <c r="G127" s="50">
        <v>0</v>
      </c>
      <c r="H127" s="50">
        <v>0</v>
      </c>
      <c r="I127" s="45"/>
      <c r="J127" s="47"/>
      <c r="K127" s="48"/>
      <c r="L127" s="48"/>
      <c r="M127" s="49"/>
    </row>
    <row r="128" spans="1:13" ht="39" thickBot="1" x14ac:dyDescent="0.25">
      <c r="A128" s="43" t="s">
        <v>159</v>
      </c>
      <c r="B128" s="44" t="s">
        <v>39</v>
      </c>
      <c r="C128" s="45" t="s">
        <v>5</v>
      </c>
      <c r="D128" s="45" t="s">
        <v>192</v>
      </c>
      <c r="E128" s="50">
        <v>160</v>
      </c>
      <c r="F128" s="50">
        <v>160</v>
      </c>
      <c r="G128" s="50">
        <v>159.4</v>
      </c>
      <c r="H128" s="50">
        <v>0.6</v>
      </c>
      <c r="I128" s="45" t="s">
        <v>160</v>
      </c>
      <c r="J128" s="47" t="s">
        <v>62</v>
      </c>
      <c r="K128" s="48" t="s">
        <v>116</v>
      </c>
      <c r="L128" s="48">
        <v>100</v>
      </c>
      <c r="M128" s="49"/>
    </row>
    <row r="129" spans="1:13" ht="25.5" x14ac:dyDescent="0.2">
      <c r="A129" s="43" t="s">
        <v>161</v>
      </c>
      <c r="B129" s="44" t="s">
        <v>162</v>
      </c>
      <c r="C129" s="45"/>
      <c r="D129" s="45"/>
      <c r="E129" s="46">
        <f>SUM(E130:E132)</f>
        <v>202.4</v>
      </c>
      <c r="F129" s="46">
        <f>SUM(F130:F132)</f>
        <v>152.4</v>
      </c>
      <c r="G129" s="46">
        <f>SUM(G130:G132)</f>
        <v>128.9</v>
      </c>
      <c r="H129" s="46">
        <f>SUM(H130:H132)</f>
        <v>23.5</v>
      </c>
      <c r="I129" s="45" t="s">
        <v>163</v>
      </c>
      <c r="J129" s="47" t="s">
        <v>59</v>
      </c>
      <c r="K129" s="48" t="s">
        <v>113</v>
      </c>
      <c r="L129" s="48" t="s">
        <v>113</v>
      </c>
      <c r="M129" s="49" t="s">
        <v>305</v>
      </c>
    </row>
    <row r="130" spans="1:13" x14ac:dyDescent="0.2">
      <c r="A130" s="29"/>
      <c r="B130" s="30"/>
      <c r="C130" s="31" t="s">
        <v>5</v>
      </c>
      <c r="D130" s="31" t="s">
        <v>192</v>
      </c>
      <c r="E130" s="32">
        <v>177.4</v>
      </c>
      <c r="F130" s="32">
        <v>127.4</v>
      </c>
      <c r="G130" s="32">
        <v>103.9</v>
      </c>
      <c r="H130" s="32">
        <v>23.5</v>
      </c>
      <c r="I130" s="31"/>
      <c r="J130" s="33"/>
      <c r="K130" s="34"/>
      <c r="L130" s="34"/>
      <c r="M130" s="35"/>
    </row>
    <row r="131" spans="1:13" x14ac:dyDescent="0.2">
      <c r="A131" s="29"/>
      <c r="B131" s="30"/>
      <c r="C131" s="31" t="s">
        <v>26</v>
      </c>
      <c r="D131" s="31" t="s">
        <v>250</v>
      </c>
      <c r="E131" s="32">
        <v>5.3</v>
      </c>
      <c r="F131" s="32">
        <v>5.3</v>
      </c>
      <c r="G131" s="32">
        <v>5.3</v>
      </c>
      <c r="H131" s="32">
        <v>0</v>
      </c>
      <c r="I131" s="31"/>
      <c r="J131" s="33"/>
      <c r="K131" s="34"/>
      <c r="L131" s="34"/>
      <c r="M131" s="35"/>
    </row>
    <row r="132" spans="1:13" ht="13.5" thickBot="1" x14ac:dyDescent="0.25">
      <c r="A132" s="29"/>
      <c r="B132" s="30"/>
      <c r="C132" s="31" t="s">
        <v>26</v>
      </c>
      <c r="D132" s="31" t="s">
        <v>291</v>
      </c>
      <c r="E132" s="32">
        <v>19.7</v>
      </c>
      <c r="F132" s="32">
        <v>19.7</v>
      </c>
      <c r="G132" s="32">
        <v>19.7</v>
      </c>
      <c r="H132" s="32">
        <v>0</v>
      </c>
      <c r="I132" s="31"/>
      <c r="J132" s="33"/>
      <c r="K132" s="34"/>
      <c r="L132" s="34"/>
      <c r="M132" s="35"/>
    </row>
    <row r="133" spans="1:13" ht="26.25" thickBot="1" x14ac:dyDescent="0.25">
      <c r="A133" s="87" t="s">
        <v>306</v>
      </c>
      <c r="B133" s="88" t="s">
        <v>307</v>
      </c>
      <c r="C133" s="89" t="s">
        <v>14</v>
      </c>
      <c r="D133" s="89" t="s">
        <v>4</v>
      </c>
      <c r="E133" s="90">
        <v>0</v>
      </c>
      <c r="F133" s="90">
        <v>21.5</v>
      </c>
      <c r="G133" s="90">
        <v>0</v>
      </c>
      <c r="H133" s="90">
        <v>11.4</v>
      </c>
      <c r="I133" s="89" t="s">
        <v>308</v>
      </c>
      <c r="J133" s="91" t="s">
        <v>54</v>
      </c>
      <c r="K133" s="92" t="s">
        <v>81</v>
      </c>
      <c r="L133" s="92" t="s">
        <v>72</v>
      </c>
      <c r="M133" s="93" t="s">
        <v>312</v>
      </c>
    </row>
    <row r="134" spans="1:13" ht="39" hidden="1" thickBot="1" x14ac:dyDescent="0.25">
      <c r="A134" s="43" t="s">
        <v>164</v>
      </c>
      <c r="B134" s="44" t="s">
        <v>38</v>
      </c>
      <c r="C134" s="45"/>
      <c r="D134" s="45"/>
      <c r="E134" s="46">
        <f t="shared" ref="E134:H135" si="1">SUM(E135:E135)</f>
        <v>7.9</v>
      </c>
      <c r="F134" s="46">
        <f t="shared" si="1"/>
        <v>7.9</v>
      </c>
      <c r="G134" s="46">
        <f t="shared" si="1"/>
        <v>7.9</v>
      </c>
      <c r="H134" s="46">
        <f t="shared" si="1"/>
        <v>0</v>
      </c>
      <c r="I134" s="45"/>
      <c r="J134" s="47"/>
      <c r="K134" s="48"/>
      <c r="L134" s="48"/>
      <c r="M134" s="49"/>
    </row>
    <row r="135" spans="1:13" ht="38.25" x14ac:dyDescent="0.2">
      <c r="A135" s="43" t="s">
        <v>165</v>
      </c>
      <c r="B135" s="44" t="s">
        <v>38</v>
      </c>
      <c r="C135" s="45"/>
      <c r="D135" s="45"/>
      <c r="E135" s="46">
        <f t="shared" si="1"/>
        <v>7.9</v>
      </c>
      <c r="F135" s="46">
        <f t="shared" si="1"/>
        <v>7.9</v>
      </c>
      <c r="G135" s="46">
        <f t="shared" si="1"/>
        <v>7.9</v>
      </c>
      <c r="H135" s="46">
        <f t="shared" si="1"/>
        <v>0</v>
      </c>
      <c r="I135" s="45" t="s">
        <v>166</v>
      </c>
      <c r="J135" s="47" t="s">
        <v>54</v>
      </c>
      <c r="K135" s="48" t="s">
        <v>72</v>
      </c>
      <c r="L135" s="48" t="s">
        <v>72</v>
      </c>
      <c r="M135" s="49" t="s">
        <v>351</v>
      </c>
    </row>
    <row r="136" spans="1:13" ht="13.5" thickBot="1" x14ac:dyDescent="0.25">
      <c r="A136" s="29"/>
      <c r="B136" s="30"/>
      <c r="C136" s="31" t="s">
        <v>26</v>
      </c>
      <c r="D136" s="31" t="s">
        <v>250</v>
      </c>
      <c r="E136" s="32">
        <v>7.9</v>
      </c>
      <c r="F136" s="32">
        <v>7.9</v>
      </c>
      <c r="G136" s="32">
        <v>7.9</v>
      </c>
      <c r="H136" s="32">
        <v>0</v>
      </c>
      <c r="I136" s="31"/>
      <c r="J136" s="33"/>
      <c r="K136" s="34"/>
      <c r="L136" s="34"/>
      <c r="M136" s="35"/>
    </row>
    <row r="137" spans="1:13" ht="39" thickBot="1" x14ac:dyDescent="0.25">
      <c r="A137" s="36" t="s">
        <v>167</v>
      </c>
      <c r="B137" s="37" t="s">
        <v>17</v>
      </c>
      <c r="C137" s="38"/>
      <c r="D137" s="38"/>
      <c r="E137" s="39">
        <f>E138+E141</f>
        <v>811</v>
      </c>
      <c r="F137" s="39">
        <f>F138+F141</f>
        <v>1183.5</v>
      </c>
      <c r="G137" s="39">
        <f>G138+G141</f>
        <v>1167.6000000000001</v>
      </c>
      <c r="H137" s="39">
        <f>H138+H141</f>
        <v>15.9</v>
      </c>
      <c r="I137" s="38"/>
      <c r="J137" s="40"/>
      <c r="K137" s="41"/>
      <c r="L137" s="41"/>
      <c r="M137" s="42"/>
    </row>
    <row r="138" spans="1:13" ht="39" hidden="1" thickBot="1" x14ac:dyDescent="0.25">
      <c r="A138" s="43" t="s">
        <v>168</v>
      </c>
      <c r="B138" s="44" t="s">
        <v>18</v>
      </c>
      <c r="C138" s="45"/>
      <c r="D138" s="45"/>
      <c r="E138" s="46">
        <f>SUM(E139:E139)</f>
        <v>756</v>
      </c>
      <c r="F138" s="46">
        <f>SUM(F139:F139)</f>
        <v>1149.8</v>
      </c>
      <c r="G138" s="46">
        <f>SUM(G139:G139)</f>
        <v>1133.9000000000001</v>
      </c>
      <c r="H138" s="46">
        <f>SUM(H139:H139)</f>
        <v>15.9</v>
      </c>
      <c r="I138" s="45"/>
      <c r="J138" s="47"/>
      <c r="K138" s="48"/>
      <c r="L138" s="48"/>
      <c r="M138" s="49"/>
    </row>
    <row r="139" spans="1:13" ht="51" x14ac:dyDescent="0.2">
      <c r="A139" s="80" t="s">
        <v>169</v>
      </c>
      <c r="B139" s="81" t="s">
        <v>170</v>
      </c>
      <c r="C139" s="45" t="s">
        <v>5</v>
      </c>
      <c r="D139" s="45" t="s">
        <v>192</v>
      </c>
      <c r="E139" s="46">
        <f>SUM(E140:E140)+756</f>
        <v>756</v>
      </c>
      <c r="F139" s="46">
        <f>SUM(F140:F140)+1149.8</f>
        <v>1149.8</v>
      </c>
      <c r="G139" s="46">
        <f>SUM(G140:G140)+1133.9</f>
        <v>1133.9000000000001</v>
      </c>
      <c r="H139" s="46">
        <f>SUM(H140:H140)+15.9</f>
        <v>15.9</v>
      </c>
      <c r="I139" s="76" t="s">
        <v>171</v>
      </c>
      <c r="J139" s="77" t="s">
        <v>59</v>
      </c>
      <c r="K139" s="78" t="s">
        <v>113</v>
      </c>
      <c r="L139" s="78" t="s">
        <v>103</v>
      </c>
      <c r="M139" s="79" t="s">
        <v>353</v>
      </c>
    </row>
    <row r="140" spans="1:13" ht="77.25" thickBot="1" x14ac:dyDescent="0.25">
      <c r="A140" s="29"/>
      <c r="B140" s="30"/>
      <c r="C140" s="31"/>
      <c r="D140" s="31"/>
      <c r="E140" s="74">
        <v>0</v>
      </c>
      <c r="F140" s="74">
        <v>0</v>
      </c>
      <c r="G140" s="74">
        <v>0</v>
      </c>
      <c r="H140" s="74">
        <v>0</v>
      </c>
      <c r="I140" s="82" t="s">
        <v>309</v>
      </c>
      <c r="J140" s="83" t="s">
        <v>59</v>
      </c>
      <c r="K140" s="84" t="s">
        <v>112</v>
      </c>
      <c r="L140" s="84" t="s">
        <v>103</v>
      </c>
      <c r="M140" s="85" t="s">
        <v>352</v>
      </c>
    </row>
    <row r="141" spans="1:13" ht="51.75" hidden="1" thickBot="1" x14ac:dyDescent="0.25">
      <c r="A141" s="43" t="s">
        <v>172</v>
      </c>
      <c r="B141" s="44" t="s">
        <v>19</v>
      </c>
      <c r="C141" s="45"/>
      <c r="D141" s="45"/>
      <c r="E141" s="46">
        <f>SUM(E142:E142)</f>
        <v>55</v>
      </c>
      <c r="F141" s="46">
        <f>SUM(F142:F142)</f>
        <v>33.700000000000003</v>
      </c>
      <c r="G141" s="46">
        <f>SUM(G142:G142)</f>
        <v>33.700000000000003</v>
      </c>
      <c r="H141" s="46">
        <f>SUM(H142:H142)</f>
        <v>0</v>
      </c>
      <c r="I141" s="45"/>
      <c r="J141" s="47"/>
      <c r="K141" s="48"/>
      <c r="L141" s="48"/>
      <c r="M141" s="49"/>
    </row>
    <row r="142" spans="1:13" ht="26.25" thickBot="1" x14ac:dyDescent="0.25">
      <c r="A142" s="51" t="s">
        <v>173</v>
      </c>
      <c r="B142" s="52" t="s">
        <v>174</v>
      </c>
      <c r="C142" s="53" t="s">
        <v>5</v>
      </c>
      <c r="D142" s="53" t="s">
        <v>192</v>
      </c>
      <c r="E142" s="54">
        <v>55</v>
      </c>
      <c r="F142" s="54">
        <v>33.700000000000003</v>
      </c>
      <c r="G142" s="54">
        <v>33.700000000000003</v>
      </c>
      <c r="H142" s="54">
        <v>0</v>
      </c>
      <c r="I142" s="53" t="s">
        <v>175</v>
      </c>
      <c r="J142" s="55" t="s">
        <v>59</v>
      </c>
      <c r="K142" s="56" t="s">
        <v>63</v>
      </c>
      <c r="L142" s="56" t="s">
        <v>63</v>
      </c>
      <c r="M142" s="67"/>
    </row>
    <row r="143" spans="1:13" hidden="1" x14ac:dyDescent="0.2">
      <c r="A143" s="57"/>
      <c r="B143" s="57"/>
      <c r="C143" s="58"/>
      <c r="D143" s="58"/>
      <c r="E143" s="59"/>
      <c r="F143" s="59"/>
      <c r="G143" s="59"/>
      <c r="H143" s="59"/>
      <c r="I143" s="58"/>
      <c r="J143" s="60"/>
      <c r="K143" s="61"/>
      <c r="L143" s="61"/>
      <c r="M143" s="58"/>
    </row>
    <row r="144" spans="1:13" hidden="1" x14ac:dyDescent="0.2">
      <c r="A144" s="57"/>
      <c r="B144" s="57"/>
      <c r="C144" s="58"/>
      <c r="D144" s="58"/>
      <c r="E144" s="59"/>
      <c r="F144" s="59"/>
      <c r="G144" s="59"/>
      <c r="H144" s="59"/>
      <c r="I144" s="58"/>
      <c r="J144" s="60"/>
      <c r="K144" s="61"/>
      <c r="L144" s="61"/>
      <c r="M144" s="58"/>
    </row>
    <row r="145" spans="1:13" hidden="1" x14ac:dyDescent="0.2">
      <c r="A145" s="57"/>
      <c r="B145" s="57"/>
      <c r="C145" s="58"/>
      <c r="D145" s="58"/>
      <c r="E145" s="59"/>
      <c r="F145" s="59"/>
      <c r="G145" s="59"/>
      <c r="H145" s="59"/>
      <c r="I145" s="58"/>
      <c r="J145" s="60"/>
      <c r="K145" s="61"/>
      <c r="L145" s="61"/>
      <c r="M145" s="58"/>
    </row>
    <row r="146" spans="1:13" x14ac:dyDescent="0.2">
      <c r="A146" s="57"/>
      <c r="B146" s="57"/>
      <c r="C146" s="58"/>
      <c r="D146" s="58"/>
      <c r="E146" s="59"/>
      <c r="F146" s="59"/>
      <c r="G146" s="59"/>
      <c r="H146" s="59"/>
      <c r="I146" s="58"/>
      <c r="J146" s="60"/>
      <c r="K146" s="61"/>
      <c r="L146" s="61"/>
      <c r="M146" s="58"/>
    </row>
    <row r="147" spans="1:13" ht="14.65" customHeight="1" x14ac:dyDescent="0.2">
      <c r="A147" s="294" t="s">
        <v>21</v>
      </c>
      <c r="B147" s="294"/>
      <c r="C147" s="294"/>
      <c r="D147" s="294"/>
      <c r="E147" s="294"/>
      <c r="F147" s="294"/>
      <c r="G147" s="59"/>
      <c r="H147" s="59"/>
      <c r="I147" s="58"/>
      <c r="J147" s="60"/>
      <c r="K147" s="61"/>
      <c r="L147" s="61"/>
      <c r="M147" s="58"/>
    </row>
    <row r="148" spans="1:13" s="72" customFormat="1" ht="43.9" customHeight="1" x14ac:dyDescent="0.25">
      <c r="A148" s="75" t="s">
        <v>40</v>
      </c>
      <c r="B148" s="75" t="s">
        <v>41</v>
      </c>
      <c r="C148" s="75" t="s">
        <v>43</v>
      </c>
      <c r="D148" s="75" t="s">
        <v>44</v>
      </c>
      <c r="E148" s="75" t="s">
        <v>45</v>
      </c>
      <c r="F148" s="75" t="s">
        <v>46</v>
      </c>
    </row>
    <row r="149" spans="1:13" ht="25.5" x14ac:dyDescent="0.2">
      <c r="A149" s="30" t="s">
        <v>27</v>
      </c>
      <c r="B149" s="30" t="s">
        <v>333</v>
      </c>
      <c r="C149" s="62">
        <v>553.6</v>
      </c>
      <c r="D149" s="62">
        <v>432.9</v>
      </c>
      <c r="E149" s="62">
        <v>333.6</v>
      </c>
      <c r="F149" s="62">
        <v>99.3</v>
      </c>
    </row>
    <row r="150" spans="1:13" ht="25.5" x14ac:dyDescent="0.2">
      <c r="A150" s="30" t="s">
        <v>284</v>
      </c>
      <c r="B150" s="30" t="s">
        <v>334</v>
      </c>
      <c r="C150" s="62">
        <v>392.5</v>
      </c>
      <c r="D150" s="62">
        <v>392.5</v>
      </c>
      <c r="E150" s="62">
        <v>385.2</v>
      </c>
      <c r="F150" s="62">
        <v>7.3</v>
      </c>
    </row>
    <row r="151" spans="1:13" ht="25.5" x14ac:dyDescent="0.2">
      <c r="A151" s="30" t="s">
        <v>26</v>
      </c>
      <c r="B151" s="30" t="s">
        <v>176</v>
      </c>
      <c r="C151" s="62">
        <v>1146</v>
      </c>
      <c r="D151" s="62">
        <v>1168.2</v>
      </c>
      <c r="E151" s="62">
        <v>1147.2</v>
      </c>
      <c r="F151" s="62">
        <v>21</v>
      </c>
    </row>
    <row r="152" spans="1:13" x14ac:dyDescent="0.2">
      <c r="A152" s="30" t="s">
        <v>15</v>
      </c>
      <c r="B152" s="30" t="s">
        <v>177</v>
      </c>
      <c r="C152" s="62">
        <v>3245.8</v>
      </c>
      <c r="D152" s="62">
        <v>2375.8000000000002</v>
      </c>
      <c r="E152" s="62">
        <v>2375.8000000000002</v>
      </c>
      <c r="F152" s="62">
        <v>0</v>
      </c>
    </row>
    <row r="153" spans="1:13" x14ac:dyDescent="0.2">
      <c r="A153" s="30" t="s">
        <v>7</v>
      </c>
      <c r="B153" s="30" t="s">
        <v>178</v>
      </c>
      <c r="C153" s="62">
        <v>330.8</v>
      </c>
      <c r="D153" s="62">
        <v>330.8</v>
      </c>
      <c r="E153" s="62">
        <v>116.8</v>
      </c>
      <c r="F153" s="62">
        <v>214</v>
      </c>
    </row>
    <row r="154" spans="1:13" x14ac:dyDescent="0.2">
      <c r="A154" s="30" t="s">
        <v>22</v>
      </c>
      <c r="B154" s="30" t="s">
        <v>179</v>
      </c>
      <c r="C154" s="62">
        <v>124.2</v>
      </c>
      <c r="D154" s="62">
        <v>124.2</v>
      </c>
      <c r="E154" s="62">
        <v>122.7</v>
      </c>
      <c r="F154" s="62">
        <v>1.5</v>
      </c>
    </row>
    <row r="155" spans="1:13" ht="25.5" x14ac:dyDescent="0.2">
      <c r="A155" s="30" t="s">
        <v>13</v>
      </c>
      <c r="B155" s="30" t="s">
        <v>310</v>
      </c>
      <c r="C155" s="62">
        <v>0</v>
      </c>
      <c r="D155" s="62">
        <v>160</v>
      </c>
      <c r="E155" s="62">
        <v>158.69999999999999</v>
      </c>
      <c r="F155" s="62">
        <v>1.3</v>
      </c>
    </row>
    <row r="156" spans="1:13" x14ac:dyDescent="0.2">
      <c r="A156" s="30" t="s">
        <v>14</v>
      </c>
      <c r="B156" s="30" t="s">
        <v>180</v>
      </c>
      <c r="C156" s="62">
        <v>0</v>
      </c>
      <c r="D156" s="62">
        <v>187.6</v>
      </c>
      <c r="E156" s="62">
        <v>163.80000000000001</v>
      </c>
      <c r="F156" s="62">
        <f>23.7-10.1</f>
        <v>13.6</v>
      </c>
    </row>
    <row r="157" spans="1:13" x14ac:dyDescent="0.2">
      <c r="A157" s="30" t="s">
        <v>16</v>
      </c>
      <c r="B157" s="30" t="s">
        <v>181</v>
      </c>
      <c r="C157" s="62">
        <v>0</v>
      </c>
      <c r="D157" s="62">
        <v>18.600000000000001</v>
      </c>
      <c r="E157" s="62">
        <v>18.5</v>
      </c>
      <c r="F157" s="62">
        <v>0.1</v>
      </c>
    </row>
    <row r="158" spans="1:13" x14ac:dyDescent="0.2">
      <c r="A158" s="30" t="s">
        <v>5</v>
      </c>
      <c r="B158" s="30" t="s">
        <v>182</v>
      </c>
      <c r="C158" s="62">
        <v>10413.6</v>
      </c>
      <c r="D158" s="62">
        <v>10900</v>
      </c>
      <c r="E158" s="62">
        <v>8833.6</v>
      </c>
      <c r="F158" s="62">
        <v>2066.4</v>
      </c>
    </row>
    <row r="159" spans="1:13" ht="25.5" x14ac:dyDescent="0.2">
      <c r="A159" s="30" t="s">
        <v>287</v>
      </c>
      <c r="B159" s="30" t="s">
        <v>311</v>
      </c>
      <c r="C159" s="62">
        <v>48.8</v>
      </c>
      <c r="D159" s="62">
        <v>38.1</v>
      </c>
      <c r="E159" s="62">
        <v>29.4</v>
      </c>
      <c r="F159" s="62">
        <v>8.6999999999999993</v>
      </c>
    </row>
    <row r="160" spans="1:13" x14ac:dyDescent="0.2">
      <c r="A160" s="63"/>
      <c r="B160" s="64" t="s">
        <v>183</v>
      </c>
      <c r="C160" s="65">
        <f>SUM(C149:C159)</f>
        <v>16255.3</v>
      </c>
      <c r="D160" s="65">
        <f>SUM(D149:D159)</f>
        <v>16128.7</v>
      </c>
      <c r="E160" s="65">
        <f>SUM(E149:E159)</f>
        <v>13685.300000000001</v>
      </c>
      <c r="F160" s="65">
        <f>SUM(F149:F159)</f>
        <v>2433.1999999999998</v>
      </c>
    </row>
  </sheetData>
  <mergeCells count="23">
    <mergeCell ref="M110:M114"/>
    <mergeCell ref="A147:F147"/>
    <mergeCell ref="M41:M44"/>
    <mergeCell ref="I41:I42"/>
    <mergeCell ref="M47:M51"/>
    <mergeCell ref="B99:B100"/>
    <mergeCell ref="A99:A100"/>
    <mergeCell ref="M99:M109"/>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rintOptions horizontalCentered="1"/>
  <pageMargins left="0.39370078740157483" right="0.39370078740157483" top="0.39370078740157483" bottom="0.39370078740157483" header="0.31496062992125984" footer="0.31496062992125984"/>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3</vt:i4>
      </vt:variant>
    </vt:vector>
  </HeadingPairs>
  <TitlesOfParts>
    <vt:vector size="6" baseType="lpstr">
      <vt:lpstr>Ataskaita</vt:lpstr>
      <vt:lpstr>011 programa</vt:lpstr>
      <vt:lpstr>senas</vt:lpstr>
      <vt:lpstr>'011 programa'!Print_Area</vt:lpstr>
      <vt:lpstr>Ataskaita!Print_Area</vt:lpstr>
      <vt:lpstr>senas!Print_Titles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Asta Česnauskienė</cp:lastModifiedBy>
  <cp:lastPrinted>2026-04-16T10:13:08Z</cp:lastPrinted>
  <dcterms:created xsi:type="dcterms:W3CDTF">2015-11-25T08:18:21Z</dcterms:created>
  <dcterms:modified xsi:type="dcterms:W3CDTF">2026-04-20T05:49:58Z</dcterms:modified>
</cp:coreProperties>
</file>